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8.คู่มือตั้ง64\คู่มือปี 2564 (ฉบับแจ้ง สพท.)\"/>
    </mc:Choice>
  </mc:AlternateContent>
  <bookViews>
    <workbookView xWindow="0" yWindow="0" windowWidth="24000" windowHeight="9636"/>
  </bookViews>
  <sheets>
    <sheet name="รวม" sheetId="5" r:id="rId1"/>
  </sheets>
  <definedNames>
    <definedName name="_xlnm._FilterDatabase" localSheetId="0" hidden="1">รวม!$B$1:$J$121</definedName>
    <definedName name="_xlnm.Print_Area" localSheetId="0">รวม!$A$1:$J$122</definedName>
    <definedName name="_xlnm.Print_Titles" localSheetId="0">รวม!$21:$22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5" l="1"/>
  <c r="D10" i="5"/>
  <c r="D9" i="5"/>
  <c r="D8" i="5"/>
  <c r="D7" i="5"/>
  <c r="F11" i="5" l="1"/>
  <c r="F10" i="5"/>
  <c r="F9" i="5"/>
  <c r="F7" i="5"/>
  <c r="F8" i="5" l="1"/>
  <c r="J55" i="5" l="1"/>
  <c r="J54" i="5"/>
  <c r="J53" i="5"/>
  <c r="J52" i="5"/>
  <c r="J49" i="5"/>
  <c r="J48" i="5"/>
  <c r="J47" i="5"/>
  <c r="J46" i="5"/>
  <c r="J45" i="5"/>
  <c r="J57" i="5" l="1"/>
</calcChain>
</file>

<file path=xl/sharedStrings.xml><?xml version="1.0" encoding="utf-8"?>
<sst xmlns="http://schemas.openxmlformats.org/spreadsheetml/2006/main" count="504" uniqueCount="144">
  <si>
    <t>อาคารอเนกประสงค์ แบบ สปช. 201/26</t>
  </si>
  <si>
    <t>อาคารอเนกประสงค์ แบบ สปช. 202/26</t>
  </si>
  <si>
    <t>อาคารอเนกประสงค์ แบบ สปช. 205/26</t>
  </si>
  <si>
    <t>อาคารอเนกประสงค์ แบบ สปช. 206/26</t>
  </si>
  <si>
    <t>โรงฝึกงาน 204/27</t>
  </si>
  <si>
    <t>บ้านพักครู 207</t>
  </si>
  <si>
    <t>รั้วมาตรฐานแบบทึบ (ฐานรากไม่ตอกเข็ม)</t>
  </si>
  <si>
    <t>รั้วมาตรฐานแบบโปร่ง (ฐานรากไม่ตอกเข็ม)</t>
  </si>
  <si>
    <t>โรงอาหาร 84 ที่นั่ง</t>
  </si>
  <si>
    <t xml:space="preserve">สนามกีฬาอเนกประสงค์ </t>
  </si>
  <si>
    <t>รหัส</t>
  </si>
  <si>
    <t>แบบสิ่งก่อสร้าง</t>
  </si>
  <si>
    <t>ปกติ</t>
  </si>
  <si>
    <t>เงื่อนไข</t>
  </si>
  <si>
    <t>หลัง</t>
  </si>
  <si>
    <t>ห้อง</t>
  </si>
  <si>
    <t>ที่นั่ง</t>
  </si>
  <si>
    <t>สนาม</t>
  </si>
  <si>
    <t>ราคา
ต่อหน่วย</t>
  </si>
  <si>
    <t>ลานกีฬาอเนกประสงค์ (แบบกรมพลศึกษา)</t>
  </si>
  <si>
    <t>ตามจำเป็น</t>
  </si>
  <si>
    <t>ปีเดียว</t>
  </si>
  <si>
    <t>ผูกพัน</t>
  </si>
  <si>
    <t>41 (เฉพาะ นร.อนุบาล)</t>
  </si>
  <si>
    <t>R01</t>
  </si>
  <si>
    <t>อาคารเรียนอนุบาล ขนาด 2 ห้องเรียน</t>
  </si>
  <si>
    <t>อาคารเรียนอนุบาล ขนาด 3 ห้องเรียน</t>
  </si>
  <si>
    <t>หน่วย</t>
  </si>
  <si>
    <t>R</t>
  </si>
  <si>
    <t>ü</t>
  </si>
  <si>
    <t>แผ่นดิน
ไหว</t>
  </si>
  <si>
    <t>ระยะ
เวลา
ก่อสร้าง</t>
  </si>
  <si>
    <t>61 (เฉพาะ นร.อนุบาล)</t>
  </si>
  <si>
    <t>นักเรียน
ตั้งแต่</t>
  </si>
  <si>
    <t>อาคารห้องสมุด</t>
  </si>
  <si>
    <t>บ้านพักครู 8 ครอบครัว</t>
  </si>
  <si>
    <t>อาคารหอประชุม 100/27</t>
  </si>
  <si>
    <t>โรงอาหารขนาดเล็ก 260 ที่นั่ง</t>
  </si>
  <si>
    <t>โรงอาหารขนาดกลาง 500 ที่นั่ง</t>
  </si>
  <si>
    <t>อาคารโรงฝึกงาน 102/27</t>
  </si>
  <si>
    <t>ห้องน้ำห้องส้วมนักเรียนหญิง 6 ที่/49</t>
  </si>
  <si>
    <t>ห้องน้ำห้องส้วมนักเรียนชาย 6 ที่/49</t>
  </si>
  <si>
    <t>ห้องน้ำห้องส้วมนักเรียนหญิง 4 ที่/49</t>
  </si>
  <si>
    <t>ห้องน้ำห้องส้วมนักเรียนชาย 4 ที่/49</t>
  </si>
  <si>
    <t>สนามบาสเก็ตบอลมาตรฐาน FIBA</t>
  </si>
  <si>
    <t>แบบรูปการก่อสร้างบ้านพักนักศึกษา โครงการปฏิรูปการศึกษาเกษตรเพื่อชีวิตของวิทยาลัยเกษตรและเทคโนโลยีราชบุรี</t>
  </si>
  <si>
    <t>รั้วลวดหนาม 7 เส้น</t>
  </si>
  <si>
    <t>รั้วลวดหนาม 9 เส้น</t>
  </si>
  <si>
    <t>รั้วลวดหนาม 12 เส้น</t>
  </si>
  <si>
    <t>ถนนคอนกรีตเสริมเหล็กบนผิวถนนเดิม กว้าง 3.00 เมตร</t>
  </si>
  <si>
    <t>ถนนคอนกรีตเสริมเหล็กบนผิวถนนเดิม กว้าง 4.00 เมตร</t>
  </si>
  <si>
    <t>ถนนคอนกรีตเสริมเหล็กบนผิวถนนเดิม กว้าง 5.00 เมตร</t>
  </si>
  <si>
    <t>ถนนคอนกรีตเสริมเหล็กบนผิวถนนเดิม กว้าง 6.00 เมตร</t>
  </si>
  <si>
    <t>รางระบายน้ำฝาเหล็ก</t>
  </si>
  <si>
    <t>รางระบายน้ำแบบรางวี (ไม่มีฝาปิด)</t>
  </si>
  <si>
    <t>รางระบายน้ำรูปตัว V</t>
  </si>
  <si>
    <t>อาคารสำนักงานเขตพื้นที่การศึกษา แบบที่ 1</t>
  </si>
  <si>
    <t>อาคารสำนักงานเขตพื้นที่การศึกษา แบบที่ 2</t>
  </si>
  <si>
    <t>อาคารสำนักงานเขตพื้นที่การศึกษา แบบที่ 4</t>
  </si>
  <si>
    <t>ปรับปรุงซ่อมแซมอาคารเรียน อาคารประกอบและสิ่งก่อสร้างอื่น</t>
  </si>
  <si>
    <t>บาท</t>
  </si>
  <si>
    <t>อาคารเรียน สปช.103/61 ขนาด 3 ห้องเรียน ยกพื้นสูง (ในเขตแผ่นดินไหว)</t>
  </si>
  <si>
    <t>อาคารเรียน สปช.103/61 ขนาด 4 ห้องเรียน ยกพื้นสูง (ในเขตแผ่นดินไหว)</t>
  </si>
  <si>
    <t>สปช.104/26 อาคารเรียน 3 ห้องเรียน (ใต้ถุนโล่ง)</t>
  </si>
  <si>
    <t>สปช.104/26 อาคารเรียน 4 ห้องเรียน (ใต้ถุนโล่ง)</t>
  </si>
  <si>
    <t>อาคารเรียน สปช.105/29 ปรับปรุง อาคารเรียน 2 ชั้น 5 ห้องเรียน (ใต้ถุนโล่ง)</t>
  </si>
  <si>
    <t>อาคารเรียน สปช.105/29 ปรับปรุง อาคารเรียน 2 ชั้น 6 ห้องเรียน (ใต้ถุนโล่ง)</t>
  </si>
  <si>
    <t>อาคารเรียน สปช.105/29 ปรับปรุง อาคารเรียน 2 ชั้น 5 ห้องเรียน (ชั้นล่าง 1 ห้อง ชั้นบน 4 ห้อง)</t>
  </si>
  <si>
    <t>อาคารเรียน สปช.105/29 ปรับปรุง อาคารเรียน 2 ชั้น 6 ห้องเรียน (ชั้นล่าง 2 ห้อง ชั้นบน 4 ห้อง)</t>
  </si>
  <si>
    <t>อาคารเรียน สปช.105/29 ปรับปรุง อาคารเรียน 2 ชั้น 7 ห้องเรียน (ชั้นล่าง 3 ห้อง ชั้นบน 4 ห้อง)</t>
  </si>
  <si>
    <t>อาคารเรียน สปช.105/29 ปรับปรุง อาคารเรียน 2 ชั้น 8 ห้องเรียน (ชั้นล่าง 4 ห้อง ชั้นบน 4 ห้อง)</t>
  </si>
  <si>
    <t>อาคารเรียน สปช.105/29 ปรับปรุง อาคารเรียน 2 ชั้น 10 ห้องเรียน (ชั้นล่าง 5 ห้อง ชั้นบน 5 ห้อง)</t>
  </si>
  <si>
    <t>อาคารเรียน สปช.105/29 ปรับปรุง อาคารเรียน 2 ชั้น 12 ห้องเรียน (ชั้นล่าง 6 ห้อง ชั้นบน 6 ห้อง)</t>
  </si>
  <si>
    <t>อาคารเรียน สปช.2/28 ปรับปรุง 3 ชั้น 15 ห้องเรียน</t>
  </si>
  <si>
    <t>สปช.101/26 อาคารเรียน 3 ห้องเรียน 1 ห้องธุรการ (ใต้ถุนโล่ง)</t>
  </si>
  <si>
    <t>สปช.103/26 อาคารเรียนชั้นเดียว 3 ห้องเรียน (พื้นยกสูง)</t>
  </si>
  <si>
    <t>รางระบายน้ำฝาเปิด</t>
  </si>
  <si>
    <t>ความ
ขาดแคลน</t>
  </si>
  <si>
    <t>สีน้ำเงิน ใช้เฉพาะพื้นที่ปกติ</t>
  </si>
  <si>
    <t>สีแดง ใช้เฉพาะพื้นที่แผ่นดินไหว</t>
  </si>
  <si>
    <t>สีดำ ใช้ได้ทั้งพื้นที่ปกติและแผ่นดินไหว</t>
  </si>
  <si>
    <t>1.2 สีตัวอักษร</t>
  </si>
  <si>
    <t>1.3 สีพื้นราคาต่อหน่วย</t>
  </si>
  <si>
    <t>105 อาคารเรียน สปช.103/61 ขนาด 3 ห้องเรียน ยกพื้นสูง (ในเขตแผ่นดินไหว)</t>
  </si>
  <si>
    <t>106 อาคารเรียน สปช.103/61 ขนาด 4 ห้องเรียน ยกพื้นสูง (ในเขตแผ่นดินไหว)</t>
  </si>
  <si>
    <t>ราคาในเว็บไซต์</t>
  </si>
  <si>
    <t>2. ราคากลางและเงื่อนไขสิ่งก่อสร้าง</t>
  </si>
  <si>
    <t>ราคาต่อหน่วย</t>
  </si>
  <si>
    <t>บ้านพักนักเรียน แบบพิเศษ</t>
  </si>
  <si>
    <t>ตารางแบบสิ่งก่อสร้างและเงื่อนไข ปีงบประมาณ พ.ศ. 2564</t>
  </si>
  <si>
    <t>ราคากลางสำนักงบประมาณ ปีงบประมาณ พ.ศ. 2563</t>
  </si>
  <si>
    <t>ราคากลางกลุ่มออกแบบและก่อสร้าง ปีงบประมาณ พ.ศ. 2563</t>
  </si>
  <si>
    <t>รหัส - รายการ</t>
  </si>
  <si>
    <t>สำหรับพื้นที่</t>
  </si>
  <si>
    <t xml:space="preserve">1.1 อาคารเรียนในเขตแผ่นดินไหว 5 แบบด้านล่าง เว็บไซต์จะใช้ราคาต่อหน่วยของอาคารเรียนในเขตพื้นที่ปกติ โดยงบประมาณส่วนต่าง </t>
  </si>
  <si>
    <t>อาคารเรียน แบบพิเศษ (งบปีเดียว)</t>
  </si>
  <si>
    <t>อาคารเรียน แบบพิเศษ (งบผูกพัน)</t>
  </si>
  <si>
    <t>อาคารอเนกประสงค์ แบบพิเศษ (งบปีเดียว)</t>
  </si>
  <si>
    <t>อาคารอเนกประสงค์ แบบพิเศษ (งบผูกพัน)</t>
  </si>
  <si>
    <t>อาคารสำนักงานเขตพื้นที่การศึกษา แบบพิเศษ (งบปีเดียว)</t>
  </si>
  <si>
    <t>อาคารสำนักงานเขตพื้นที่การศึกษา แบบพิเศษ (งบผูกพัน)</t>
  </si>
  <si>
    <t>1. คำชี้แจง</t>
  </si>
  <si>
    <t>บ้านพักครู แบบพิเศษ</t>
  </si>
  <si>
    <t xml:space="preserve">บ้านพักข้าราชการ ระดับชำนาญงาน (ระดับ 1-2) หรือเทียบเท่า (บ้านแฝด) บ้านพักครู 204/61 (ฝ) </t>
  </si>
  <si>
    <t>บ้านพักครู 203/27</t>
  </si>
  <si>
    <t>อาคารเรียน สปช.105/29 ปรับปรุง อาคารเรียน 2 ชั้น 4 ห้องเรียน ใต้ถุนโล่ง บันไดขึ้น 2 ข้าง</t>
  </si>
  <si>
    <t>ตั้งแต่
50,000 บาท
ขึ้นไป</t>
  </si>
  <si>
    <t>อาคารเรียน OBEC 104 ล./61 ขนาด 4 ห้องเรียน</t>
  </si>
  <si>
    <t>อาคารเรียน OBEC 105 ล./61 ขนาด 5 ห้องเรียน</t>
  </si>
  <si>
    <t>อาคารเรียน OBEC 106 ล./61 ขนาด 6 ห้องเรียน</t>
  </si>
  <si>
    <t>อาคารเรียน 108 ล/59-ก</t>
  </si>
  <si>
    <t>อาคารเรียน 108 ล/59-ข (ในเขตแผ่นดินไหว)</t>
  </si>
  <si>
    <t>อาคารเรียน 212 ล./57-ก</t>
  </si>
  <si>
    <t>อาคารเรียน 212 ล./57-ข สำหรับก่อสร้างในเขตแผ่นดินไหว</t>
  </si>
  <si>
    <t>อาคารเรียน 216 ล./57-ก</t>
  </si>
  <si>
    <t>อาคารเรียน 216 ล./57-ข สำหรับก่อสร้างในเขตแผ่นดินไหว</t>
  </si>
  <si>
    <t>อาคารเรียน 318 ล./55-ก นอกเขตแผ่นดินไหว</t>
  </si>
  <si>
    <t>อาคารเรียน 318 ล./55-ข เขตแผ่นดินไหว</t>
  </si>
  <si>
    <t>อาคารเรียน 324 ล./55-ก (นอกเขตแผ่นดินไหว)</t>
  </si>
  <si>
    <t>อาคารเรียน 324 ล./55-ข ในเขตแผ่นดินไหว</t>
  </si>
  <si>
    <t>อาคารเรียน 105 ล/58 (ข) ต้านแผ่นดินไหว 4 ห้องเรียน</t>
  </si>
  <si>
    <t>อาคารเรียน 105 ล/58 (ข) ต้านแผ่นดินไหว 5 ห้องเรียน</t>
  </si>
  <si>
    <t>โรงอาหาร แบบ 101 ล./27 พิเศษ (ปรับปรุงชั้นบนเป็นโรงพลศึกษา)</t>
  </si>
  <si>
    <t>บ้านพักครู "205/26"</t>
  </si>
  <si>
    <t>บ้านพักข้าราชการระดับอาวุโส และชำนาญการ - แบบตอกเสาเข็ม</t>
  </si>
  <si>
    <t>บ้านพักข้าราชการระดับอาวุโส และชำนาญการ - แบบไม่ตอกเสาเข็ม</t>
  </si>
  <si>
    <t>บ้านพักข้าราชการอำนวยการระดับต้น และชำนาญการพิเศษ - แบบตอกเสาเข็ม</t>
  </si>
  <si>
    <t>บ้านพักข้าราชการอำนวยการระดับต้น และชำนาญการพิเศษ - แบบไม่ตอกเสาเข็ม</t>
  </si>
  <si>
    <t>ส้วม สพฐ. 4 (ห้องส้วม 4 ห้อง)</t>
  </si>
  <si>
    <t>สนามฟุตบอล ฟ 1/42</t>
  </si>
  <si>
    <t>สนามกีฬา ฟ 3/42</t>
  </si>
  <si>
    <t>สนามฟุตบอล ฟ 3 (พิเศษ)</t>
  </si>
  <si>
    <t>สปช. 301/26 (ปี 2539)</t>
  </si>
  <si>
    <t>รั้วมาตรฐานแบบทึบ (ฐานรากตอกเข็ม) - เข็ม ค.ส.ล.</t>
  </si>
  <si>
    <t>รั้วมาตรฐานแบบทึบ (ฐานรากตอกเข็ม) - เข็มไม้</t>
  </si>
  <si>
    <t>รั้วมาตรฐานแบบโปร่ง (ฐานรากตอกเสาเข็ม)</t>
  </si>
  <si>
    <t>121 อาคารเรียน 105 ล/58 (ข) ต้านแผ่นดินไหว 4 ห้องเรียน</t>
  </si>
  <si>
    <t>122 อาคารเรียน 105 ล/58 (ข) ต้านแผ่นดินไหว 5 ห้องเรียน</t>
  </si>
  <si>
    <t>125 อาคารเรียน 108 ล/59-ข (ในเขตแผ่นดินไหว)</t>
  </si>
  <si>
    <t>อาคารโรงฝึกงาน 306 ล./27</t>
  </si>
  <si>
    <t>สปช. 303/28 (ปี 2539)</t>
  </si>
  <si>
    <t>หอนอนแบบมาตรฐาน 38 พร้อมครุภัณฑ์</t>
  </si>
  <si>
    <t>หอนอนแบบมาตรฐาน 26</t>
  </si>
  <si>
    <r>
      <t xml:space="preserve">สพฐ. จะสำรองงบประมาณไว้สมทบ ให้ สพท. </t>
    </r>
    <r>
      <rPr>
        <b/>
        <sz val="20"/>
        <color theme="1"/>
        <rFont val="TH SarabunPSK"/>
        <family val="2"/>
        <charset val="222"/>
      </rPr>
      <t>ยึด</t>
    </r>
    <r>
      <rPr>
        <b/>
        <sz val="20"/>
        <color rgb="FFC00000"/>
        <rFont val="TH SarabunPSK"/>
        <family val="2"/>
        <charset val="222"/>
      </rPr>
      <t>ราคาในเว็บไซต์</t>
    </r>
    <r>
      <rPr>
        <sz val="20"/>
        <color theme="1"/>
        <rFont val="TH SarabunPSK"/>
        <family val="2"/>
        <charset val="222"/>
      </rPr>
      <t>เป็นราคากลางในการจัดตั้งตามกรอบงบประมาณที่ได้รับ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</si>
</sst>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28" x14ac:knownFonts="1">
    <font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8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rgb="FFC00000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6"/>
      <color theme="1"/>
      <name val="Wingdings"/>
      <charset val="2"/>
    </font>
    <font>
      <b/>
      <sz val="20"/>
      <color theme="1"/>
      <name val="TH SarabunPSK"/>
      <family val="2"/>
      <charset val="222"/>
    </font>
    <font>
      <sz val="20"/>
      <name val="TH SarabunPSK"/>
      <family val="2"/>
      <charset val="222"/>
    </font>
    <font>
      <sz val="20"/>
      <color theme="1"/>
      <name val="TH SarabunPSK"/>
      <family val="2"/>
      <charset val="222"/>
    </font>
    <font>
      <b/>
      <sz val="20"/>
      <color rgb="FFC00000"/>
      <name val="TH SarabunPSK"/>
      <family val="2"/>
      <charset val="222"/>
    </font>
    <font>
      <sz val="20"/>
      <color rgb="FFC00000"/>
      <name val="TH SarabunPSK"/>
      <family val="2"/>
      <charset val="222"/>
    </font>
    <font>
      <sz val="20"/>
      <color rgb="FF0000CC"/>
      <name val="TH SarabunPSK"/>
      <family val="2"/>
      <charset val="222"/>
    </font>
    <font>
      <b/>
      <sz val="20"/>
      <name val="TH SarabunPSK"/>
      <family val="2"/>
      <charset val="222"/>
    </font>
    <font>
      <b/>
      <sz val="20"/>
      <name val="TH SarabunPSK"/>
      <family val="2"/>
    </font>
    <font>
      <b/>
      <sz val="20"/>
      <color rgb="FF0000CC"/>
      <name val="TH SarabunPSK"/>
      <family val="2"/>
    </font>
    <font>
      <b/>
      <sz val="20"/>
      <color rgb="FFC00000"/>
      <name val="TH SarabunPSK"/>
      <family val="2"/>
    </font>
    <font>
      <sz val="19"/>
      <name val="TH SarabunPSK"/>
      <family val="2"/>
      <charset val="222"/>
    </font>
    <font>
      <sz val="19"/>
      <name val="Wingdings"/>
      <charset val="2"/>
    </font>
    <font>
      <sz val="19"/>
      <color rgb="FF0000CC"/>
      <name val="TH SarabunPSK"/>
      <family val="2"/>
      <charset val="222"/>
    </font>
    <font>
      <sz val="19"/>
      <color rgb="FF0000CC"/>
      <name val="Wingdings"/>
      <charset val="2"/>
    </font>
    <font>
      <sz val="19"/>
      <color rgb="FFC00000"/>
      <name val="TH SarabunPSK"/>
      <family val="2"/>
      <charset val="222"/>
    </font>
    <font>
      <sz val="19"/>
      <color rgb="FFC00000"/>
      <name val="Wingdings"/>
      <charset val="2"/>
    </font>
    <font>
      <sz val="19"/>
      <color theme="1"/>
      <name val="TH SarabunPSK"/>
      <family val="2"/>
      <charset val="222"/>
    </font>
    <font>
      <sz val="19"/>
      <color theme="1"/>
      <name val="Wingdings"/>
      <charset val="2"/>
    </font>
    <font>
      <sz val="19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0" xfId="0" applyFont="1" applyFill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shrinkToFit="1"/>
    </xf>
    <xf numFmtId="187" fontId="4" fillId="0" borderId="0" xfId="1" applyNumberFormat="1" applyFont="1" applyFill="1" applyBorder="1" applyAlignment="1">
      <alignment shrinkToFi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 applyFill="1" applyBorder="1" applyAlignment="1"/>
    <xf numFmtId="0" fontId="11" fillId="0" borderId="0" xfId="0" applyFont="1"/>
    <xf numFmtId="0" fontId="11" fillId="0" borderId="0" xfId="0" applyFont="1" applyAlignment="1">
      <alignment horizontal="center"/>
    </xf>
    <xf numFmtId="0" fontId="9" fillId="5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11" fillId="5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left" indent="1" shrinkToFit="1"/>
    </xf>
    <xf numFmtId="187" fontId="11" fillId="0" borderId="0" xfId="0" applyNumberFormat="1" applyFont="1"/>
    <xf numFmtId="0" fontId="13" fillId="0" borderId="0" xfId="0" applyFont="1" applyAlignment="1">
      <alignment horizontal="center"/>
    </xf>
    <xf numFmtId="187" fontId="13" fillId="0" borderId="0" xfId="1" applyNumberFormat="1" applyFont="1" applyAlignment="1">
      <alignment horizontal="center"/>
    </xf>
    <xf numFmtId="0" fontId="14" fillId="0" borderId="0" xfId="0" applyFont="1" applyFill="1" applyBorder="1" applyAlignment="1">
      <alignment horizontal="left" shrinkToFit="1"/>
    </xf>
    <xf numFmtId="0" fontId="13" fillId="0" borderId="0" xfId="0" applyFont="1" applyFill="1" applyBorder="1" applyAlignment="1">
      <alignment horizontal="left" shrinkToFit="1"/>
    </xf>
    <xf numFmtId="0" fontId="10" fillId="0" borderId="0" xfId="0" applyFont="1" applyFill="1" applyBorder="1" applyAlignment="1">
      <alignment horizontal="left" shrinkToFit="1"/>
    </xf>
    <xf numFmtId="0" fontId="11" fillId="3" borderId="0" xfId="0" applyFont="1" applyFill="1" applyAlignment="1">
      <alignment horizontal="left" indent="1"/>
    </xf>
    <xf numFmtId="0" fontId="11" fillId="4" borderId="0" xfId="0" applyFont="1" applyFill="1" applyAlignment="1">
      <alignment horizontal="left" inden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shrinkToFit="1"/>
    </xf>
    <xf numFmtId="0" fontId="15" fillId="2" borderId="7" xfId="0" applyFont="1" applyFill="1" applyBorder="1" applyAlignment="1">
      <alignment horizontal="center" vertical="center" shrinkToFit="1"/>
    </xf>
    <xf numFmtId="0" fontId="15" fillId="2" borderId="6" xfId="0" applyFont="1" applyFill="1" applyBorder="1" applyAlignment="1">
      <alignment horizontal="center" vertical="center" wrapText="1" shrinkToFit="1"/>
    </xf>
    <xf numFmtId="0" fontId="25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vertical="top" shrinkToFit="1"/>
    </xf>
    <xf numFmtId="0" fontId="26" fillId="0" borderId="1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/>
    </xf>
    <xf numFmtId="187" fontId="19" fillId="0" borderId="1" xfId="1" applyNumberFormat="1" applyFont="1" applyFill="1" applyBorder="1" applyAlignment="1">
      <alignment horizontal="center" vertical="top"/>
    </xf>
    <xf numFmtId="187" fontId="19" fillId="8" borderId="1" xfId="1" applyNumberFormat="1" applyFont="1" applyFill="1" applyBorder="1" applyAlignment="1">
      <alignment horizontal="center" vertical="top" shrinkToFit="1"/>
    </xf>
    <xf numFmtId="187" fontId="19" fillId="4" borderId="1" xfId="1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right" vertical="top"/>
    </xf>
    <xf numFmtId="0" fontId="19" fillId="0" borderId="7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shrinkToFit="1"/>
    </xf>
    <xf numFmtId="187" fontId="19" fillId="6" borderId="1" xfId="1" applyNumberFormat="1" applyFont="1" applyFill="1" applyBorder="1" applyAlignment="1">
      <alignment vertical="top" shrinkToFit="1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vertical="top" shrinkToFit="1"/>
    </xf>
    <xf numFmtId="187" fontId="21" fillId="6" borderId="1" xfId="1" applyNumberFormat="1" applyFont="1" applyFill="1" applyBorder="1" applyAlignment="1">
      <alignment vertical="top" shrinkToFit="1"/>
    </xf>
    <xf numFmtId="0" fontId="22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vertical="top"/>
    </xf>
    <xf numFmtId="0" fontId="21" fillId="0" borderId="6" xfId="0" applyFont="1" applyFill="1" applyBorder="1" applyAlignment="1">
      <alignment horizontal="right" vertical="top"/>
    </xf>
    <xf numFmtId="0" fontId="21" fillId="0" borderId="7" xfId="0" applyFont="1" applyFill="1" applyBorder="1" applyAlignment="1">
      <alignment horizontal="center" vertical="top"/>
    </xf>
    <xf numFmtId="187" fontId="21" fillId="0" borderId="1" xfId="1" applyNumberFormat="1" applyFont="1" applyFill="1" applyBorder="1" applyAlignment="1">
      <alignment horizontal="center" vertical="top"/>
    </xf>
    <xf numFmtId="0" fontId="23" fillId="5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vertical="top" shrinkToFit="1"/>
    </xf>
    <xf numFmtId="187" fontId="23" fillId="4" borderId="1" xfId="1" applyNumberFormat="1" applyFont="1" applyFill="1" applyBorder="1" applyAlignment="1">
      <alignment vertical="top" shrinkToFit="1"/>
    </xf>
    <xf numFmtId="0" fontId="23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/>
    </xf>
    <xf numFmtId="0" fontId="23" fillId="0" borderId="6" xfId="0" applyFont="1" applyFill="1" applyBorder="1" applyAlignment="1">
      <alignment horizontal="right" vertical="top"/>
    </xf>
    <xf numFmtId="0" fontId="23" fillId="0" borderId="7" xfId="0" applyFont="1" applyFill="1" applyBorder="1" applyAlignment="1">
      <alignment horizontal="center" vertical="top"/>
    </xf>
    <xf numFmtId="187" fontId="23" fillId="0" borderId="1" xfId="1" applyNumberFormat="1" applyFont="1" applyFill="1" applyBorder="1" applyAlignment="1">
      <alignment horizontal="center" vertical="top"/>
    </xf>
    <xf numFmtId="187" fontId="23" fillId="6" borderId="1" xfId="1" applyNumberFormat="1" applyFont="1" applyFill="1" applyBorder="1" applyAlignment="1">
      <alignment vertical="top" shrinkToFit="1"/>
    </xf>
    <xf numFmtId="187" fontId="21" fillId="4" borderId="0" xfId="1" applyNumberFormat="1" applyFont="1" applyFill="1" applyAlignment="1">
      <alignment vertical="top"/>
    </xf>
    <xf numFmtId="187" fontId="21" fillId="4" borderId="1" xfId="1" applyNumberFormat="1" applyFont="1" applyFill="1" applyBorder="1" applyAlignment="1">
      <alignment vertical="top" shrinkToFit="1"/>
    </xf>
    <xf numFmtId="0" fontId="23" fillId="0" borderId="1" xfId="0" applyFont="1" applyFill="1" applyBorder="1" applyAlignment="1">
      <alignment vertical="top"/>
    </xf>
    <xf numFmtId="187" fontId="23" fillId="8" borderId="1" xfId="1" applyNumberFormat="1" applyFont="1" applyFill="1" applyBorder="1" applyAlignment="1">
      <alignment vertical="top" shrinkToFit="1"/>
    </xf>
    <xf numFmtId="187" fontId="19" fillId="8" borderId="1" xfId="1" applyNumberFormat="1" applyFont="1" applyFill="1" applyBorder="1" applyAlignment="1">
      <alignment horizontal="right" vertical="top" shrinkToFit="1"/>
    </xf>
    <xf numFmtId="187" fontId="19" fillId="4" borderId="1" xfId="1" applyNumberFormat="1" applyFont="1" applyFill="1" applyBorder="1" applyAlignment="1">
      <alignment vertical="top" shrinkToFit="1"/>
    </xf>
    <xf numFmtId="187" fontId="19" fillId="8" borderId="1" xfId="1" applyNumberFormat="1" applyFont="1" applyFill="1" applyBorder="1" applyAlignment="1">
      <alignment vertical="top" shrinkToFit="1"/>
    </xf>
    <xf numFmtId="0" fontId="19" fillId="0" borderId="8" xfId="0" applyFont="1" applyFill="1" applyBorder="1" applyAlignment="1">
      <alignment vertical="top" shrinkToFit="1"/>
    </xf>
    <xf numFmtId="187" fontId="19" fillId="7" borderId="1" xfId="1" applyNumberFormat="1" applyFont="1" applyFill="1" applyBorder="1" applyAlignment="1">
      <alignment vertical="top" shrinkToFit="1"/>
    </xf>
    <xf numFmtId="0" fontId="19" fillId="0" borderId="8" xfId="0" applyFont="1" applyFill="1" applyBorder="1" applyAlignment="1">
      <alignment horizontal="center" vertical="top"/>
    </xf>
    <xf numFmtId="0" fontId="19" fillId="0" borderId="9" xfId="0" applyFont="1" applyFill="1" applyBorder="1" applyAlignment="1">
      <alignment vertical="top" shrinkToFit="1"/>
    </xf>
    <xf numFmtId="187" fontId="19" fillId="6" borderId="9" xfId="1" applyNumberFormat="1" applyFont="1" applyFill="1" applyBorder="1" applyAlignment="1">
      <alignment vertical="top" shrinkToFit="1"/>
    </xf>
    <xf numFmtId="0" fontId="19" fillId="0" borderId="9" xfId="0" applyFont="1" applyFill="1" applyBorder="1" applyAlignment="1">
      <alignment horizontal="center" vertical="top"/>
    </xf>
    <xf numFmtId="187" fontId="19" fillId="8" borderId="9" xfId="1" applyNumberFormat="1" applyFont="1" applyFill="1" applyBorder="1" applyAlignment="1">
      <alignment vertical="top" shrinkToFit="1"/>
    </xf>
    <xf numFmtId="0" fontId="27" fillId="0" borderId="1" xfId="0" applyFont="1" applyBorder="1" applyAlignment="1">
      <alignment vertical="top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135"/>
  <sheetViews>
    <sheetView showGridLines="0" tabSelected="1" topLeftCell="A121" zoomScale="70" zoomScaleNormal="70" workbookViewId="0">
      <selection sqref="A1:J121"/>
    </sheetView>
  </sheetViews>
  <sheetFormatPr defaultColWidth="15.75" defaultRowHeight="21" x14ac:dyDescent="0.4"/>
  <cols>
    <col min="1" max="1" width="2.75" style="3" customWidth="1"/>
    <col min="2" max="2" width="6" style="4" customWidth="1"/>
    <col min="3" max="3" width="82.125" style="3" customWidth="1"/>
    <col min="4" max="4" width="17.25" style="3" customWidth="1"/>
    <col min="5" max="5" width="10.125" style="4" customWidth="1"/>
    <col min="6" max="6" width="5.25" style="3" customWidth="1"/>
    <col min="7" max="7" width="12.5" style="3" customWidth="1"/>
    <col min="8" max="8" width="4.125" style="4" bestFit="1" customWidth="1"/>
    <col min="9" max="9" width="9.5" style="4" customWidth="1"/>
    <col min="10" max="10" width="12.25" style="4" customWidth="1"/>
    <col min="11" max="16384" width="15.75" style="3"/>
  </cols>
  <sheetData>
    <row r="1" spans="1:10" ht="25.8" x14ac:dyDescent="0.5">
      <c r="A1" s="16" t="s">
        <v>89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5.8" x14ac:dyDescent="0.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25.8" x14ac:dyDescent="0.5">
      <c r="A3" s="18" t="s">
        <v>101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5.8" x14ac:dyDescent="0.5">
      <c r="A4" s="19"/>
      <c r="B4" s="20" t="s">
        <v>94</v>
      </c>
      <c r="C4" s="21"/>
      <c r="D4" s="21"/>
      <c r="E4" s="22"/>
      <c r="F4" s="21"/>
      <c r="G4" s="21"/>
      <c r="H4" s="22"/>
      <c r="I4" s="22"/>
      <c r="J4" s="22"/>
    </row>
    <row r="5" spans="1:10" ht="25.8" x14ac:dyDescent="0.5">
      <c r="A5" s="19"/>
      <c r="B5" s="20"/>
      <c r="C5" s="21" t="s">
        <v>143</v>
      </c>
      <c r="D5" s="21"/>
      <c r="E5" s="22"/>
      <c r="F5" s="21"/>
      <c r="G5" s="21"/>
      <c r="H5" s="22"/>
      <c r="I5" s="22"/>
      <c r="J5" s="22"/>
    </row>
    <row r="6" spans="1:10" ht="25.8" x14ac:dyDescent="0.5">
      <c r="A6" s="19"/>
      <c r="B6" s="20"/>
      <c r="C6" s="23" t="s">
        <v>92</v>
      </c>
      <c r="D6" s="24" t="s">
        <v>87</v>
      </c>
      <c r="E6" s="25" t="s">
        <v>85</v>
      </c>
      <c r="F6" s="25"/>
      <c r="G6" s="25"/>
      <c r="H6" s="26"/>
      <c r="I6" s="26"/>
      <c r="J6" s="26"/>
    </row>
    <row r="7" spans="1:10" ht="25.8" x14ac:dyDescent="0.5">
      <c r="A7" s="21"/>
      <c r="B7" s="22"/>
      <c r="C7" s="27" t="s">
        <v>83</v>
      </c>
      <c r="D7" s="28">
        <f>D27</f>
        <v>2598000</v>
      </c>
      <c r="E7" s="29"/>
      <c r="F7" s="30">
        <f>D26</f>
        <v>1892000</v>
      </c>
      <c r="G7" s="30"/>
      <c r="H7" s="22"/>
      <c r="I7" s="29" t="s">
        <v>60</v>
      </c>
      <c r="J7" s="22"/>
    </row>
    <row r="8" spans="1:10" ht="25.8" x14ac:dyDescent="0.5">
      <c r="A8" s="21"/>
      <c r="B8" s="22"/>
      <c r="C8" s="27" t="s">
        <v>84</v>
      </c>
      <c r="D8" s="28">
        <f>D28</f>
        <v>3385000</v>
      </c>
      <c r="E8" s="29"/>
      <c r="F8" s="30">
        <f>ROUND((F7/3)*4,-3)</f>
        <v>2523000</v>
      </c>
      <c r="G8" s="30"/>
      <c r="H8" s="22"/>
      <c r="I8" s="29" t="s">
        <v>60</v>
      </c>
      <c r="J8" s="22"/>
    </row>
    <row r="9" spans="1:10" ht="25.8" x14ac:dyDescent="0.5">
      <c r="A9" s="21"/>
      <c r="B9" s="22"/>
      <c r="C9" s="27" t="s">
        <v>136</v>
      </c>
      <c r="D9" s="28">
        <f>D43</f>
        <v>6930000</v>
      </c>
      <c r="E9" s="29"/>
      <c r="F9" s="30">
        <f>D34</f>
        <v>4028000</v>
      </c>
      <c r="G9" s="30"/>
      <c r="H9" s="22"/>
      <c r="I9" s="29" t="s">
        <v>60</v>
      </c>
      <c r="J9" s="22"/>
    </row>
    <row r="10" spans="1:10" ht="25.8" x14ac:dyDescent="0.5">
      <c r="A10" s="21"/>
      <c r="B10" s="22"/>
      <c r="C10" s="27" t="s">
        <v>137</v>
      </c>
      <c r="D10" s="28">
        <f>D44</f>
        <v>8174000</v>
      </c>
      <c r="E10" s="29"/>
      <c r="F10" s="30">
        <f>D35</f>
        <v>5436000</v>
      </c>
      <c r="G10" s="30"/>
      <c r="H10" s="22"/>
      <c r="I10" s="29" t="s">
        <v>60</v>
      </c>
      <c r="J10" s="22"/>
    </row>
    <row r="11" spans="1:10" ht="25.8" x14ac:dyDescent="0.5">
      <c r="A11" s="21"/>
      <c r="B11" s="22"/>
      <c r="C11" s="27" t="s">
        <v>138</v>
      </c>
      <c r="D11" s="28">
        <f>D47</f>
        <v>11784000</v>
      </c>
      <c r="E11" s="29"/>
      <c r="F11" s="30">
        <f>D46</f>
        <v>11362000</v>
      </c>
      <c r="G11" s="30"/>
      <c r="H11" s="22"/>
      <c r="I11" s="29" t="s">
        <v>60</v>
      </c>
      <c r="J11" s="22"/>
    </row>
    <row r="12" spans="1:10" ht="25.8" x14ac:dyDescent="0.5">
      <c r="A12" s="21"/>
      <c r="B12" s="20" t="s">
        <v>81</v>
      </c>
      <c r="C12" s="21"/>
      <c r="D12" s="21"/>
      <c r="E12" s="22"/>
      <c r="F12" s="21"/>
      <c r="G12" s="21"/>
      <c r="H12" s="22"/>
      <c r="I12" s="22"/>
      <c r="J12" s="22"/>
    </row>
    <row r="13" spans="1:10" ht="25.8" x14ac:dyDescent="0.5">
      <c r="A13" s="21"/>
      <c r="B13" s="22"/>
      <c r="C13" s="31" t="s">
        <v>78</v>
      </c>
      <c r="D13" s="21"/>
      <c r="E13" s="22"/>
      <c r="F13" s="21"/>
      <c r="G13" s="21"/>
      <c r="H13" s="22"/>
      <c r="I13" s="22"/>
      <c r="J13" s="22"/>
    </row>
    <row r="14" spans="1:10" ht="25.8" x14ac:dyDescent="0.5">
      <c r="A14" s="21"/>
      <c r="B14" s="22"/>
      <c r="C14" s="32" t="s">
        <v>79</v>
      </c>
      <c r="D14" s="21"/>
      <c r="E14" s="22"/>
      <c r="F14" s="21"/>
      <c r="G14" s="21"/>
      <c r="H14" s="22"/>
      <c r="I14" s="22"/>
      <c r="J14" s="22"/>
    </row>
    <row r="15" spans="1:10" ht="25.8" x14ac:dyDescent="0.5">
      <c r="A15" s="21"/>
      <c r="B15" s="22"/>
      <c r="C15" s="33" t="s">
        <v>80</v>
      </c>
      <c r="D15" s="21"/>
      <c r="E15" s="22"/>
      <c r="F15" s="21"/>
      <c r="G15" s="21"/>
      <c r="H15" s="22"/>
      <c r="I15" s="22"/>
      <c r="J15" s="22"/>
    </row>
    <row r="16" spans="1:10" ht="25.8" x14ac:dyDescent="0.5">
      <c r="A16" s="21"/>
      <c r="B16" s="21" t="s">
        <v>82</v>
      </c>
      <c r="C16" s="21"/>
      <c r="D16" s="21"/>
      <c r="E16" s="22"/>
      <c r="F16" s="21"/>
      <c r="G16" s="21"/>
      <c r="H16" s="22"/>
      <c r="I16" s="22"/>
      <c r="J16" s="22"/>
    </row>
    <row r="17" spans="1:10" ht="25.8" x14ac:dyDescent="0.5">
      <c r="A17" s="21"/>
      <c r="B17" s="22"/>
      <c r="C17" s="34" t="s">
        <v>90</v>
      </c>
      <c r="D17" s="21"/>
      <c r="E17" s="22"/>
      <c r="F17" s="21"/>
      <c r="G17" s="21"/>
      <c r="H17" s="22"/>
      <c r="I17" s="22"/>
      <c r="J17" s="22"/>
    </row>
    <row r="18" spans="1:10" ht="25.8" x14ac:dyDescent="0.5">
      <c r="A18" s="21"/>
      <c r="B18" s="22"/>
      <c r="C18" s="35" t="s">
        <v>91</v>
      </c>
      <c r="D18" s="21"/>
      <c r="E18" s="22"/>
      <c r="F18" s="21"/>
      <c r="G18" s="21"/>
      <c r="H18" s="22"/>
      <c r="I18" s="22"/>
      <c r="J18" s="22"/>
    </row>
    <row r="19" spans="1:10" ht="25.8" x14ac:dyDescent="0.5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25.8" x14ac:dyDescent="0.5">
      <c r="A20" s="18" t="s">
        <v>86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s="5" customFormat="1" ht="18.75" customHeight="1" x14ac:dyDescent="0.35">
      <c r="A21" s="36" t="s">
        <v>10</v>
      </c>
      <c r="B21" s="37"/>
      <c r="C21" s="38" t="s">
        <v>11</v>
      </c>
      <c r="D21" s="39" t="s">
        <v>18</v>
      </c>
      <c r="E21" s="39" t="s">
        <v>31</v>
      </c>
      <c r="F21" s="40" t="s">
        <v>93</v>
      </c>
      <c r="G21" s="41"/>
      <c r="H21" s="42" t="s">
        <v>13</v>
      </c>
      <c r="I21" s="43"/>
      <c r="J21" s="44"/>
    </row>
    <row r="22" spans="1:10" s="1" customFormat="1" ht="54.6" customHeight="1" x14ac:dyDescent="0.4">
      <c r="A22" s="45"/>
      <c r="B22" s="46"/>
      <c r="C22" s="47"/>
      <c r="D22" s="48"/>
      <c r="E22" s="48"/>
      <c r="F22" s="49" t="s">
        <v>12</v>
      </c>
      <c r="G22" s="50" t="s">
        <v>30</v>
      </c>
      <c r="H22" s="53" t="s">
        <v>77</v>
      </c>
      <c r="I22" s="52"/>
      <c r="J22" s="51" t="s">
        <v>33</v>
      </c>
    </row>
    <row r="23" spans="1:10" s="6" customFormat="1" ht="24.6" x14ac:dyDescent="0.4">
      <c r="A23" s="55">
        <v>1</v>
      </c>
      <c r="B23" s="55">
        <v>101</v>
      </c>
      <c r="C23" s="56" t="s">
        <v>25</v>
      </c>
      <c r="D23" s="62">
        <v>2919000</v>
      </c>
      <c r="E23" s="55" t="s">
        <v>21</v>
      </c>
      <c r="F23" s="63" t="s">
        <v>29</v>
      </c>
      <c r="G23" s="63" t="s">
        <v>29</v>
      </c>
      <c r="H23" s="64">
        <v>1</v>
      </c>
      <c r="I23" s="65" t="s">
        <v>14</v>
      </c>
      <c r="J23" s="66" t="s">
        <v>23</v>
      </c>
    </row>
    <row r="24" spans="1:10" s="6" customFormat="1" ht="24.6" x14ac:dyDescent="0.4">
      <c r="A24" s="55">
        <v>1</v>
      </c>
      <c r="B24" s="55">
        <v>102</v>
      </c>
      <c r="C24" s="56" t="s">
        <v>26</v>
      </c>
      <c r="D24" s="67">
        <v>4225000</v>
      </c>
      <c r="E24" s="55" t="s">
        <v>21</v>
      </c>
      <c r="F24" s="63" t="s">
        <v>29</v>
      </c>
      <c r="G24" s="63" t="s">
        <v>29</v>
      </c>
      <c r="H24" s="64">
        <v>1</v>
      </c>
      <c r="I24" s="65" t="s">
        <v>14</v>
      </c>
      <c r="J24" s="66" t="s">
        <v>32</v>
      </c>
    </row>
    <row r="25" spans="1:10" s="6" customFormat="1" ht="24.6" x14ac:dyDescent="0.4">
      <c r="A25" s="68">
        <v>1</v>
      </c>
      <c r="B25" s="68">
        <v>103</v>
      </c>
      <c r="C25" s="69" t="s">
        <v>74</v>
      </c>
      <c r="D25" s="70">
        <v>2304000</v>
      </c>
      <c r="E25" s="68" t="s">
        <v>21</v>
      </c>
      <c r="F25" s="71" t="s">
        <v>29</v>
      </c>
      <c r="G25" s="72"/>
      <c r="H25" s="73">
        <v>3</v>
      </c>
      <c r="I25" s="74" t="s">
        <v>15</v>
      </c>
      <c r="J25" s="75">
        <v>61</v>
      </c>
    </row>
    <row r="26" spans="1:10" s="7" customFormat="1" ht="24.6" x14ac:dyDescent="0.4">
      <c r="A26" s="68">
        <v>1</v>
      </c>
      <c r="B26" s="68">
        <v>104</v>
      </c>
      <c r="C26" s="69" t="s">
        <v>75</v>
      </c>
      <c r="D26" s="70">
        <v>1892000</v>
      </c>
      <c r="E26" s="68" t="s">
        <v>21</v>
      </c>
      <c r="F26" s="71" t="s">
        <v>29</v>
      </c>
      <c r="G26" s="68"/>
      <c r="H26" s="73">
        <v>2</v>
      </c>
      <c r="I26" s="74" t="s">
        <v>15</v>
      </c>
      <c r="J26" s="75">
        <v>61</v>
      </c>
    </row>
    <row r="27" spans="1:10" s="7" customFormat="1" ht="24.6" x14ac:dyDescent="0.4">
      <c r="A27" s="76">
        <v>1</v>
      </c>
      <c r="B27" s="76">
        <v>105</v>
      </c>
      <c r="C27" s="77" t="s">
        <v>61</v>
      </c>
      <c r="D27" s="78">
        <v>2598000</v>
      </c>
      <c r="E27" s="79" t="s">
        <v>21</v>
      </c>
      <c r="F27" s="79"/>
      <c r="G27" s="80" t="s">
        <v>29</v>
      </c>
      <c r="H27" s="81">
        <v>2</v>
      </c>
      <c r="I27" s="82" t="s">
        <v>15</v>
      </c>
      <c r="J27" s="83">
        <v>61</v>
      </c>
    </row>
    <row r="28" spans="1:10" s="7" customFormat="1" ht="24.6" x14ac:dyDescent="0.4">
      <c r="A28" s="76">
        <v>1</v>
      </c>
      <c r="B28" s="76">
        <v>106</v>
      </c>
      <c r="C28" s="77" t="s">
        <v>62</v>
      </c>
      <c r="D28" s="84">
        <v>3385000</v>
      </c>
      <c r="E28" s="79" t="s">
        <v>21</v>
      </c>
      <c r="F28" s="79"/>
      <c r="G28" s="80" t="s">
        <v>29</v>
      </c>
      <c r="H28" s="81">
        <v>3</v>
      </c>
      <c r="I28" s="82" t="s">
        <v>15</v>
      </c>
      <c r="J28" s="83">
        <v>61</v>
      </c>
    </row>
    <row r="29" spans="1:10" s="8" customFormat="1" ht="24.6" x14ac:dyDescent="0.4">
      <c r="A29" s="68">
        <v>1</v>
      </c>
      <c r="B29" s="68">
        <v>107</v>
      </c>
      <c r="C29" s="69" t="s">
        <v>63</v>
      </c>
      <c r="D29" s="85">
        <v>2000000</v>
      </c>
      <c r="E29" s="68" t="s">
        <v>21</v>
      </c>
      <c r="F29" s="71" t="s">
        <v>29</v>
      </c>
      <c r="G29" s="72"/>
      <c r="H29" s="73">
        <v>2</v>
      </c>
      <c r="I29" s="74" t="s">
        <v>15</v>
      </c>
      <c r="J29" s="75">
        <v>61</v>
      </c>
    </row>
    <row r="30" spans="1:10" s="8" customFormat="1" ht="24.6" x14ac:dyDescent="0.4">
      <c r="A30" s="68">
        <v>1</v>
      </c>
      <c r="B30" s="68">
        <v>108</v>
      </c>
      <c r="C30" s="69" t="s">
        <v>64</v>
      </c>
      <c r="D30" s="70">
        <v>2697000</v>
      </c>
      <c r="E30" s="68" t="s">
        <v>21</v>
      </c>
      <c r="F30" s="71" t="s">
        <v>29</v>
      </c>
      <c r="G30" s="72"/>
      <c r="H30" s="73">
        <v>3</v>
      </c>
      <c r="I30" s="74" t="s">
        <v>15</v>
      </c>
      <c r="J30" s="75">
        <v>61</v>
      </c>
    </row>
    <row r="31" spans="1:10" s="8" customFormat="1" ht="24.6" x14ac:dyDescent="0.4">
      <c r="A31" s="68">
        <v>1</v>
      </c>
      <c r="B31" s="68">
        <v>109</v>
      </c>
      <c r="C31" s="69" t="s">
        <v>107</v>
      </c>
      <c r="D31" s="86">
        <v>5705000</v>
      </c>
      <c r="E31" s="68" t="s">
        <v>21</v>
      </c>
      <c r="F31" s="71" t="s">
        <v>29</v>
      </c>
      <c r="G31" s="72"/>
      <c r="H31" s="73">
        <v>3</v>
      </c>
      <c r="I31" s="74" t="s">
        <v>15</v>
      </c>
      <c r="J31" s="75">
        <v>121</v>
      </c>
    </row>
    <row r="32" spans="1:10" s="8" customFormat="1" ht="24.6" x14ac:dyDescent="0.4">
      <c r="A32" s="68">
        <v>1</v>
      </c>
      <c r="B32" s="68">
        <v>110</v>
      </c>
      <c r="C32" s="69" t="s">
        <v>108</v>
      </c>
      <c r="D32" s="86">
        <v>6879000</v>
      </c>
      <c r="E32" s="68" t="s">
        <v>21</v>
      </c>
      <c r="F32" s="71" t="s">
        <v>29</v>
      </c>
      <c r="G32" s="72"/>
      <c r="H32" s="73">
        <v>4</v>
      </c>
      <c r="I32" s="74" t="s">
        <v>15</v>
      </c>
      <c r="J32" s="75">
        <v>121</v>
      </c>
    </row>
    <row r="33" spans="1:10" s="8" customFormat="1" ht="24.6" x14ac:dyDescent="0.4">
      <c r="A33" s="68">
        <v>1</v>
      </c>
      <c r="B33" s="68">
        <v>111</v>
      </c>
      <c r="C33" s="69" t="s">
        <v>109</v>
      </c>
      <c r="D33" s="86">
        <v>8028000</v>
      </c>
      <c r="E33" s="68" t="s">
        <v>21</v>
      </c>
      <c r="F33" s="71" t="s">
        <v>29</v>
      </c>
      <c r="G33" s="72"/>
      <c r="H33" s="73">
        <v>5</v>
      </c>
      <c r="I33" s="74" t="s">
        <v>15</v>
      </c>
      <c r="J33" s="75">
        <v>121</v>
      </c>
    </row>
    <row r="34" spans="1:10" s="8" customFormat="1" ht="24.6" x14ac:dyDescent="0.4">
      <c r="A34" s="68">
        <v>1</v>
      </c>
      <c r="B34" s="68">
        <v>112</v>
      </c>
      <c r="C34" s="69" t="s">
        <v>105</v>
      </c>
      <c r="D34" s="70">
        <v>4028000</v>
      </c>
      <c r="E34" s="68" t="s">
        <v>21</v>
      </c>
      <c r="F34" s="71" t="s">
        <v>29</v>
      </c>
      <c r="G34" s="72"/>
      <c r="H34" s="73">
        <v>3</v>
      </c>
      <c r="I34" s="74" t="s">
        <v>15</v>
      </c>
      <c r="J34" s="75">
        <v>121</v>
      </c>
    </row>
    <row r="35" spans="1:10" s="8" customFormat="1" ht="24.6" x14ac:dyDescent="0.4">
      <c r="A35" s="68">
        <v>1</v>
      </c>
      <c r="B35" s="68">
        <v>113</v>
      </c>
      <c r="C35" s="69" t="s">
        <v>65</v>
      </c>
      <c r="D35" s="70">
        <v>5436000</v>
      </c>
      <c r="E35" s="68" t="s">
        <v>21</v>
      </c>
      <c r="F35" s="71" t="s">
        <v>29</v>
      </c>
      <c r="G35" s="72"/>
      <c r="H35" s="73">
        <v>4</v>
      </c>
      <c r="I35" s="74" t="s">
        <v>15</v>
      </c>
      <c r="J35" s="75">
        <v>121</v>
      </c>
    </row>
    <row r="36" spans="1:10" s="6" customFormat="1" ht="24.6" x14ac:dyDescent="0.4">
      <c r="A36" s="68">
        <v>1</v>
      </c>
      <c r="B36" s="68">
        <v>114</v>
      </c>
      <c r="C36" s="69" t="s">
        <v>66</v>
      </c>
      <c r="D36" s="70">
        <v>6345000</v>
      </c>
      <c r="E36" s="68" t="s">
        <v>21</v>
      </c>
      <c r="F36" s="71" t="s">
        <v>29</v>
      </c>
      <c r="G36" s="72"/>
      <c r="H36" s="73">
        <v>5</v>
      </c>
      <c r="I36" s="74" t="s">
        <v>15</v>
      </c>
      <c r="J36" s="75">
        <v>121</v>
      </c>
    </row>
    <row r="37" spans="1:10" s="6" customFormat="1" ht="24.6" x14ac:dyDescent="0.4">
      <c r="A37" s="68">
        <v>1</v>
      </c>
      <c r="B37" s="68">
        <v>115</v>
      </c>
      <c r="C37" s="69" t="s">
        <v>67</v>
      </c>
      <c r="D37" s="70">
        <v>4779000</v>
      </c>
      <c r="E37" s="68" t="s">
        <v>21</v>
      </c>
      <c r="F37" s="71" t="s">
        <v>29</v>
      </c>
      <c r="G37" s="72"/>
      <c r="H37" s="73">
        <v>4</v>
      </c>
      <c r="I37" s="74" t="s">
        <v>15</v>
      </c>
      <c r="J37" s="75">
        <v>121</v>
      </c>
    </row>
    <row r="38" spans="1:10" s="6" customFormat="1" ht="24.6" x14ac:dyDescent="0.4">
      <c r="A38" s="68">
        <v>1</v>
      </c>
      <c r="B38" s="68">
        <v>116</v>
      </c>
      <c r="C38" s="69" t="s">
        <v>68</v>
      </c>
      <c r="D38" s="70">
        <v>5073000</v>
      </c>
      <c r="E38" s="68" t="s">
        <v>21</v>
      </c>
      <c r="F38" s="71" t="s">
        <v>29</v>
      </c>
      <c r="G38" s="72"/>
      <c r="H38" s="73">
        <v>5</v>
      </c>
      <c r="I38" s="74" t="s">
        <v>15</v>
      </c>
      <c r="J38" s="75">
        <v>121</v>
      </c>
    </row>
    <row r="39" spans="1:10" s="6" customFormat="1" ht="24.6" x14ac:dyDescent="0.4">
      <c r="A39" s="68">
        <v>1</v>
      </c>
      <c r="B39" s="68">
        <v>117</v>
      </c>
      <c r="C39" s="69" t="s">
        <v>69</v>
      </c>
      <c r="D39" s="70">
        <v>5192000</v>
      </c>
      <c r="E39" s="68" t="s">
        <v>21</v>
      </c>
      <c r="F39" s="71" t="s">
        <v>29</v>
      </c>
      <c r="G39" s="72"/>
      <c r="H39" s="73">
        <v>6</v>
      </c>
      <c r="I39" s="74" t="s">
        <v>15</v>
      </c>
      <c r="J39" s="75">
        <v>121</v>
      </c>
    </row>
    <row r="40" spans="1:10" s="6" customFormat="1" ht="24.6" x14ac:dyDescent="0.4">
      <c r="A40" s="68">
        <v>1</v>
      </c>
      <c r="B40" s="68">
        <v>118</v>
      </c>
      <c r="C40" s="69" t="s">
        <v>70</v>
      </c>
      <c r="D40" s="70">
        <v>5402000</v>
      </c>
      <c r="E40" s="68" t="s">
        <v>21</v>
      </c>
      <c r="F40" s="71" t="s">
        <v>29</v>
      </c>
      <c r="G40" s="72"/>
      <c r="H40" s="73">
        <v>7</v>
      </c>
      <c r="I40" s="74" t="s">
        <v>15</v>
      </c>
      <c r="J40" s="75">
        <v>121</v>
      </c>
    </row>
    <row r="41" spans="1:10" s="6" customFormat="1" ht="24.6" x14ac:dyDescent="0.4">
      <c r="A41" s="68">
        <v>1</v>
      </c>
      <c r="B41" s="68">
        <v>119</v>
      </c>
      <c r="C41" s="69" t="s">
        <v>71</v>
      </c>
      <c r="D41" s="70">
        <v>6360000</v>
      </c>
      <c r="E41" s="68" t="s">
        <v>21</v>
      </c>
      <c r="F41" s="71" t="s">
        <v>29</v>
      </c>
      <c r="G41" s="72"/>
      <c r="H41" s="73">
        <v>8</v>
      </c>
      <c r="I41" s="74" t="s">
        <v>15</v>
      </c>
      <c r="J41" s="75">
        <v>121</v>
      </c>
    </row>
    <row r="42" spans="1:10" s="6" customFormat="1" ht="24.6" x14ac:dyDescent="0.4">
      <c r="A42" s="68">
        <v>1</v>
      </c>
      <c r="B42" s="68">
        <v>120</v>
      </c>
      <c r="C42" s="69" t="s">
        <v>72</v>
      </c>
      <c r="D42" s="70">
        <v>7188000</v>
      </c>
      <c r="E42" s="68" t="s">
        <v>21</v>
      </c>
      <c r="F42" s="71" t="s">
        <v>29</v>
      </c>
      <c r="G42" s="72"/>
      <c r="H42" s="73">
        <v>10</v>
      </c>
      <c r="I42" s="74" t="s">
        <v>15</v>
      </c>
      <c r="J42" s="75">
        <v>121</v>
      </c>
    </row>
    <row r="43" spans="1:10" s="6" customFormat="1" ht="24.6" x14ac:dyDescent="0.4">
      <c r="A43" s="76">
        <v>1</v>
      </c>
      <c r="B43" s="76">
        <v>121</v>
      </c>
      <c r="C43" s="77" t="s">
        <v>120</v>
      </c>
      <c r="D43" s="78">
        <v>6930000</v>
      </c>
      <c r="E43" s="79" t="s">
        <v>21</v>
      </c>
      <c r="F43" s="87"/>
      <c r="G43" s="80" t="s">
        <v>29</v>
      </c>
      <c r="H43" s="81">
        <v>3</v>
      </c>
      <c r="I43" s="82" t="s">
        <v>15</v>
      </c>
      <c r="J43" s="83">
        <v>121</v>
      </c>
    </row>
    <row r="44" spans="1:10" s="6" customFormat="1" ht="24.6" x14ac:dyDescent="0.4">
      <c r="A44" s="76">
        <v>1</v>
      </c>
      <c r="B44" s="76">
        <v>122</v>
      </c>
      <c r="C44" s="77" t="s">
        <v>121</v>
      </c>
      <c r="D44" s="78">
        <v>8174000</v>
      </c>
      <c r="E44" s="79" t="s">
        <v>21</v>
      </c>
      <c r="F44" s="87"/>
      <c r="G44" s="80" t="s">
        <v>29</v>
      </c>
      <c r="H44" s="81">
        <v>4</v>
      </c>
      <c r="I44" s="82" t="s">
        <v>15</v>
      </c>
      <c r="J44" s="83">
        <v>121</v>
      </c>
    </row>
    <row r="45" spans="1:10" s="6" customFormat="1" ht="24.6" x14ac:dyDescent="0.4">
      <c r="A45" s="68">
        <v>1</v>
      </c>
      <c r="B45" s="68">
        <v>123</v>
      </c>
      <c r="C45" s="69" t="s">
        <v>73</v>
      </c>
      <c r="D45" s="70">
        <v>9571000</v>
      </c>
      <c r="E45" s="68" t="s">
        <v>21</v>
      </c>
      <c r="F45" s="71" t="s">
        <v>29</v>
      </c>
      <c r="G45" s="72"/>
      <c r="H45" s="73">
        <v>12</v>
      </c>
      <c r="I45" s="74" t="s">
        <v>15</v>
      </c>
      <c r="J45" s="75">
        <f t="shared" ref="J45:J55" si="0">H45*40</f>
        <v>480</v>
      </c>
    </row>
    <row r="46" spans="1:10" s="8" customFormat="1" ht="24.6" x14ac:dyDescent="0.4">
      <c r="A46" s="68">
        <v>1</v>
      </c>
      <c r="B46" s="68">
        <v>124</v>
      </c>
      <c r="C46" s="69" t="s">
        <v>110</v>
      </c>
      <c r="D46" s="70">
        <v>11362000</v>
      </c>
      <c r="E46" s="68" t="s">
        <v>21</v>
      </c>
      <c r="F46" s="71" t="s">
        <v>29</v>
      </c>
      <c r="G46" s="72"/>
      <c r="H46" s="73">
        <v>6</v>
      </c>
      <c r="I46" s="74" t="s">
        <v>15</v>
      </c>
      <c r="J46" s="75">
        <f t="shared" si="0"/>
        <v>240</v>
      </c>
    </row>
    <row r="47" spans="1:10" s="8" customFormat="1" ht="24.6" x14ac:dyDescent="0.4">
      <c r="A47" s="76">
        <v>1</v>
      </c>
      <c r="B47" s="76">
        <v>125</v>
      </c>
      <c r="C47" s="77" t="s">
        <v>111</v>
      </c>
      <c r="D47" s="84">
        <v>11784000</v>
      </c>
      <c r="E47" s="79" t="s">
        <v>21</v>
      </c>
      <c r="F47" s="87"/>
      <c r="G47" s="80" t="s">
        <v>29</v>
      </c>
      <c r="H47" s="81">
        <v>6</v>
      </c>
      <c r="I47" s="82" t="s">
        <v>15</v>
      </c>
      <c r="J47" s="83">
        <f t="shared" si="0"/>
        <v>240</v>
      </c>
    </row>
    <row r="48" spans="1:10" s="9" customFormat="1" ht="24.6" x14ac:dyDescent="0.4">
      <c r="A48" s="68">
        <v>1</v>
      </c>
      <c r="B48" s="68">
        <v>131</v>
      </c>
      <c r="C48" s="69" t="s">
        <v>112</v>
      </c>
      <c r="D48" s="70">
        <v>17647000</v>
      </c>
      <c r="E48" s="68" t="s">
        <v>22</v>
      </c>
      <c r="F48" s="71" t="s">
        <v>29</v>
      </c>
      <c r="G48" s="72"/>
      <c r="H48" s="73">
        <v>10</v>
      </c>
      <c r="I48" s="74" t="s">
        <v>15</v>
      </c>
      <c r="J48" s="75">
        <f t="shared" si="0"/>
        <v>400</v>
      </c>
    </row>
    <row r="49" spans="1:10" s="9" customFormat="1" ht="24.6" x14ac:dyDescent="0.4">
      <c r="A49" s="79">
        <v>1</v>
      </c>
      <c r="B49" s="79">
        <v>132</v>
      </c>
      <c r="C49" s="77" t="s">
        <v>113</v>
      </c>
      <c r="D49" s="84">
        <v>17955000</v>
      </c>
      <c r="E49" s="79" t="s">
        <v>22</v>
      </c>
      <c r="F49" s="87"/>
      <c r="G49" s="80" t="s">
        <v>29</v>
      </c>
      <c r="H49" s="81">
        <v>10</v>
      </c>
      <c r="I49" s="82" t="s">
        <v>15</v>
      </c>
      <c r="J49" s="83">
        <f t="shared" si="0"/>
        <v>400</v>
      </c>
    </row>
    <row r="50" spans="1:10" s="9" customFormat="1" ht="24.6" x14ac:dyDescent="0.4">
      <c r="A50" s="68">
        <v>1</v>
      </c>
      <c r="B50" s="68">
        <v>133</v>
      </c>
      <c r="C50" s="69" t="s">
        <v>114</v>
      </c>
      <c r="D50" s="70">
        <v>21123000</v>
      </c>
      <c r="E50" s="68" t="s">
        <v>22</v>
      </c>
      <c r="F50" s="71" t="s">
        <v>29</v>
      </c>
      <c r="G50" s="72"/>
      <c r="H50" s="73">
        <v>14</v>
      </c>
      <c r="I50" s="74" t="s">
        <v>15</v>
      </c>
      <c r="J50" s="75">
        <v>530</v>
      </c>
    </row>
    <row r="51" spans="1:10" s="9" customFormat="1" ht="24.6" x14ac:dyDescent="0.4">
      <c r="A51" s="79">
        <v>1</v>
      </c>
      <c r="B51" s="79">
        <v>134</v>
      </c>
      <c r="C51" s="77" t="s">
        <v>115</v>
      </c>
      <c r="D51" s="84">
        <v>21545000</v>
      </c>
      <c r="E51" s="79" t="s">
        <v>22</v>
      </c>
      <c r="F51" s="87"/>
      <c r="G51" s="80" t="s">
        <v>29</v>
      </c>
      <c r="H51" s="81">
        <v>14</v>
      </c>
      <c r="I51" s="82" t="s">
        <v>15</v>
      </c>
      <c r="J51" s="83">
        <v>530</v>
      </c>
    </row>
    <row r="52" spans="1:10" s="9" customFormat="1" ht="24.6" x14ac:dyDescent="0.4">
      <c r="A52" s="68">
        <v>1</v>
      </c>
      <c r="B52" s="68">
        <v>135</v>
      </c>
      <c r="C52" s="69" t="s">
        <v>116</v>
      </c>
      <c r="D52" s="70">
        <v>22546000</v>
      </c>
      <c r="E52" s="68" t="s">
        <v>22</v>
      </c>
      <c r="F52" s="71" t="s">
        <v>29</v>
      </c>
      <c r="G52" s="72"/>
      <c r="H52" s="73">
        <v>15</v>
      </c>
      <c r="I52" s="74" t="s">
        <v>15</v>
      </c>
      <c r="J52" s="75">
        <f t="shared" si="0"/>
        <v>600</v>
      </c>
    </row>
    <row r="53" spans="1:10" s="9" customFormat="1" ht="24.6" x14ac:dyDescent="0.4">
      <c r="A53" s="79">
        <v>1</v>
      </c>
      <c r="B53" s="79">
        <v>136</v>
      </c>
      <c r="C53" s="77" t="s">
        <v>117</v>
      </c>
      <c r="D53" s="84">
        <v>23118000</v>
      </c>
      <c r="E53" s="79" t="s">
        <v>22</v>
      </c>
      <c r="F53" s="87"/>
      <c r="G53" s="80" t="s">
        <v>29</v>
      </c>
      <c r="H53" s="81">
        <v>15</v>
      </c>
      <c r="I53" s="82" t="s">
        <v>15</v>
      </c>
      <c r="J53" s="83">
        <f t="shared" si="0"/>
        <v>600</v>
      </c>
    </row>
    <row r="54" spans="1:10" s="9" customFormat="1" ht="24.6" x14ac:dyDescent="0.4">
      <c r="A54" s="68">
        <v>1</v>
      </c>
      <c r="B54" s="68">
        <v>137</v>
      </c>
      <c r="C54" s="69" t="s">
        <v>118</v>
      </c>
      <c r="D54" s="70">
        <v>27098000</v>
      </c>
      <c r="E54" s="68" t="s">
        <v>22</v>
      </c>
      <c r="F54" s="71" t="s">
        <v>29</v>
      </c>
      <c r="G54" s="72"/>
      <c r="H54" s="73">
        <v>20</v>
      </c>
      <c r="I54" s="74" t="s">
        <v>15</v>
      </c>
      <c r="J54" s="75">
        <f t="shared" si="0"/>
        <v>800</v>
      </c>
    </row>
    <row r="55" spans="1:10" s="9" customFormat="1" ht="24.6" x14ac:dyDescent="0.4">
      <c r="A55" s="79">
        <v>1</v>
      </c>
      <c r="B55" s="79">
        <v>138</v>
      </c>
      <c r="C55" s="77" t="s">
        <v>119</v>
      </c>
      <c r="D55" s="84">
        <v>27698000</v>
      </c>
      <c r="E55" s="79" t="s">
        <v>22</v>
      </c>
      <c r="F55" s="87"/>
      <c r="G55" s="80" t="s">
        <v>29</v>
      </c>
      <c r="H55" s="81">
        <v>20</v>
      </c>
      <c r="I55" s="82" t="s">
        <v>15</v>
      </c>
      <c r="J55" s="83">
        <f t="shared" si="0"/>
        <v>800</v>
      </c>
    </row>
    <row r="56" spans="1:10" s="9" customFormat="1" ht="24.6" x14ac:dyDescent="0.4">
      <c r="A56" s="54">
        <v>1</v>
      </c>
      <c r="B56" s="55">
        <v>998</v>
      </c>
      <c r="C56" s="56" t="s">
        <v>95</v>
      </c>
      <c r="D56" s="88">
        <v>0</v>
      </c>
      <c r="E56" s="66" t="s">
        <v>21</v>
      </c>
      <c r="F56" s="57" t="s">
        <v>29</v>
      </c>
      <c r="G56" s="57" t="s">
        <v>29</v>
      </c>
      <c r="H56" s="64">
        <v>3</v>
      </c>
      <c r="I56" s="65" t="s">
        <v>15</v>
      </c>
      <c r="J56" s="60">
        <v>121</v>
      </c>
    </row>
    <row r="57" spans="1:10" s="6" customFormat="1" ht="24.6" x14ac:dyDescent="0.4">
      <c r="A57" s="54">
        <v>1</v>
      </c>
      <c r="B57" s="55">
        <v>999</v>
      </c>
      <c r="C57" s="56" t="s">
        <v>96</v>
      </c>
      <c r="D57" s="89">
        <v>0</v>
      </c>
      <c r="E57" s="66" t="s">
        <v>22</v>
      </c>
      <c r="F57" s="57" t="s">
        <v>29</v>
      </c>
      <c r="G57" s="57" t="s">
        <v>29</v>
      </c>
      <c r="H57" s="64">
        <v>10</v>
      </c>
      <c r="I57" s="65" t="s">
        <v>15</v>
      </c>
      <c r="J57" s="60">
        <f>+J48</f>
        <v>400</v>
      </c>
    </row>
    <row r="58" spans="1:10" s="6" customFormat="1" ht="24.6" x14ac:dyDescent="0.4">
      <c r="A58" s="54">
        <v>2</v>
      </c>
      <c r="B58" s="55">
        <v>201</v>
      </c>
      <c r="C58" s="56" t="s">
        <v>0</v>
      </c>
      <c r="D58" s="67">
        <v>1070000</v>
      </c>
      <c r="E58" s="55" t="s">
        <v>21</v>
      </c>
      <c r="F58" s="57" t="s">
        <v>29</v>
      </c>
      <c r="G58" s="57" t="s">
        <v>29</v>
      </c>
      <c r="H58" s="64">
        <v>1</v>
      </c>
      <c r="I58" s="65" t="s">
        <v>14</v>
      </c>
      <c r="J58" s="60">
        <v>150</v>
      </c>
    </row>
    <row r="59" spans="1:10" s="6" customFormat="1" ht="24.6" x14ac:dyDescent="0.4">
      <c r="A59" s="54">
        <v>2</v>
      </c>
      <c r="B59" s="55">
        <v>202</v>
      </c>
      <c r="C59" s="56" t="s">
        <v>1</v>
      </c>
      <c r="D59" s="67">
        <v>813400</v>
      </c>
      <c r="E59" s="55" t="s">
        <v>21</v>
      </c>
      <c r="F59" s="57" t="s">
        <v>29</v>
      </c>
      <c r="G59" s="57" t="s">
        <v>29</v>
      </c>
      <c r="H59" s="64">
        <v>1</v>
      </c>
      <c r="I59" s="65" t="s">
        <v>14</v>
      </c>
      <c r="J59" s="60">
        <v>61</v>
      </c>
    </row>
    <row r="60" spans="1:10" s="6" customFormat="1" ht="24.6" x14ac:dyDescent="0.4">
      <c r="A60" s="54">
        <v>2</v>
      </c>
      <c r="B60" s="55">
        <v>203</v>
      </c>
      <c r="C60" s="56" t="s">
        <v>2</v>
      </c>
      <c r="D60" s="67">
        <v>2458000</v>
      </c>
      <c r="E60" s="55" t="s">
        <v>21</v>
      </c>
      <c r="F60" s="57" t="s">
        <v>29</v>
      </c>
      <c r="G60" s="57" t="s">
        <v>29</v>
      </c>
      <c r="H60" s="64">
        <v>1</v>
      </c>
      <c r="I60" s="65" t="s">
        <v>14</v>
      </c>
      <c r="J60" s="60">
        <v>340</v>
      </c>
    </row>
    <row r="61" spans="1:10" s="6" customFormat="1" ht="24.6" x14ac:dyDescent="0.4">
      <c r="A61" s="54">
        <v>2</v>
      </c>
      <c r="B61" s="55">
        <v>204</v>
      </c>
      <c r="C61" s="56" t="s">
        <v>3</v>
      </c>
      <c r="D61" s="67">
        <v>4657000</v>
      </c>
      <c r="E61" s="55" t="s">
        <v>21</v>
      </c>
      <c r="F61" s="57" t="s">
        <v>29</v>
      </c>
      <c r="G61" s="57" t="s">
        <v>29</v>
      </c>
      <c r="H61" s="64">
        <v>1</v>
      </c>
      <c r="I61" s="65" t="s">
        <v>14</v>
      </c>
      <c r="J61" s="60">
        <v>580</v>
      </c>
    </row>
    <row r="62" spans="1:10" s="6" customFormat="1" ht="24.6" x14ac:dyDescent="0.4">
      <c r="A62" s="54">
        <v>2</v>
      </c>
      <c r="B62" s="55">
        <v>205</v>
      </c>
      <c r="C62" s="56" t="s">
        <v>8</v>
      </c>
      <c r="D62" s="67">
        <v>1104000</v>
      </c>
      <c r="E62" s="55" t="s">
        <v>21</v>
      </c>
      <c r="F62" s="57" t="s">
        <v>29</v>
      </c>
      <c r="G62" s="57" t="s">
        <v>29</v>
      </c>
      <c r="H62" s="64">
        <v>1</v>
      </c>
      <c r="I62" s="65" t="s">
        <v>14</v>
      </c>
      <c r="J62" s="60">
        <v>80</v>
      </c>
    </row>
    <row r="63" spans="1:10" s="6" customFormat="1" ht="24.6" x14ac:dyDescent="0.4">
      <c r="A63" s="54">
        <v>2</v>
      </c>
      <c r="B63" s="55">
        <v>206</v>
      </c>
      <c r="C63" s="56" t="s">
        <v>37</v>
      </c>
      <c r="D63" s="90">
        <v>3416000</v>
      </c>
      <c r="E63" s="55" t="s">
        <v>21</v>
      </c>
      <c r="F63" s="57" t="s">
        <v>29</v>
      </c>
      <c r="G63" s="57" t="s">
        <v>29</v>
      </c>
      <c r="H63" s="64">
        <v>1</v>
      </c>
      <c r="I63" s="65" t="s">
        <v>14</v>
      </c>
      <c r="J63" s="60">
        <v>200</v>
      </c>
    </row>
    <row r="64" spans="1:10" s="8" customFormat="1" ht="24.6" x14ac:dyDescent="0.4">
      <c r="A64" s="54">
        <v>2</v>
      </c>
      <c r="B64" s="55">
        <v>207</v>
      </c>
      <c r="C64" s="56" t="s">
        <v>38</v>
      </c>
      <c r="D64" s="90">
        <v>6789000</v>
      </c>
      <c r="E64" s="55" t="s">
        <v>21</v>
      </c>
      <c r="F64" s="57" t="s">
        <v>29</v>
      </c>
      <c r="G64" s="57" t="s">
        <v>29</v>
      </c>
      <c r="H64" s="64">
        <v>1</v>
      </c>
      <c r="I64" s="65" t="s">
        <v>14</v>
      </c>
      <c r="J64" s="60">
        <v>400</v>
      </c>
    </row>
    <row r="65" spans="1:10" s="9" customFormat="1" ht="24.6" x14ac:dyDescent="0.4">
      <c r="A65" s="54">
        <v>2</v>
      </c>
      <c r="B65" s="55">
        <v>208</v>
      </c>
      <c r="C65" s="56" t="s">
        <v>122</v>
      </c>
      <c r="D65" s="67">
        <v>12455000</v>
      </c>
      <c r="E65" s="55" t="s">
        <v>21</v>
      </c>
      <c r="F65" s="57" t="s">
        <v>29</v>
      </c>
      <c r="G65" s="57" t="s">
        <v>29</v>
      </c>
      <c r="H65" s="64">
        <v>1</v>
      </c>
      <c r="I65" s="65" t="s">
        <v>14</v>
      </c>
      <c r="J65" s="60">
        <v>800</v>
      </c>
    </row>
    <row r="66" spans="1:10" s="6" customFormat="1" ht="24.6" x14ac:dyDescent="0.4">
      <c r="A66" s="54">
        <v>2</v>
      </c>
      <c r="B66" s="55">
        <v>209</v>
      </c>
      <c r="C66" s="56" t="s">
        <v>36</v>
      </c>
      <c r="D66" s="67">
        <v>8071000</v>
      </c>
      <c r="E66" s="55" t="s">
        <v>21</v>
      </c>
      <c r="F66" s="57" t="s">
        <v>29</v>
      </c>
      <c r="G66" s="57" t="s">
        <v>29</v>
      </c>
      <c r="H66" s="64">
        <v>1</v>
      </c>
      <c r="I66" s="65" t="s">
        <v>14</v>
      </c>
      <c r="J66" s="60">
        <v>400</v>
      </c>
    </row>
    <row r="67" spans="1:10" s="6" customFormat="1" ht="24.6" x14ac:dyDescent="0.4">
      <c r="A67" s="54">
        <v>2</v>
      </c>
      <c r="B67" s="55">
        <v>210</v>
      </c>
      <c r="C67" s="56" t="s">
        <v>34</v>
      </c>
      <c r="D67" s="67">
        <v>3000000</v>
      </c>
      <c r="E67" s="55" t="s">
        <v>21</v>
      </c>
      <c r="F67" s="57" t="s">
        <v>29</v>
      </c>
      <c r="G67" s="57" t="s">
        <v>29</v>
      </c>
      <c r="H67" s="64">
        <v>1</v>
      </c>
      <c r="I67" s="65" t="s">
        <v>14</v>
      </c>
      <c r="J67" s="60">
        <v>400</v>
      </c>
    </row>
    <row r="68" spans="1:10" s="6" customFormat="1" ht="24.6" x14ac:dyDescent="0.4">
      <c r="A68" s="54">
        <v>2</v>
      </c>
      <c r="B68" s="55">
        <v>998</v>
      </c>
      <c r="C68" s="56" t="s">
        <v>97</v>
      </c>
      <c r="D68" s="91">
        <v>0</v>
      </c>
      <c r="E68" s="55" t="s">
        <v>21</v>
      </c>
      <c r="F68" s="57" t="s">
        <v>29</v>
      </c>
      <c r="G68" s="57" t="s">
        <v>29</v>
      </c>
      <c r="H68" s="64">
        <v>1</v>
      </c>
      <c r="I68" s="65" t="s">
        <v>14</v>
      </c>
      <c r="J68" s="60">
        <v>340</v>
      </c>
    </row>
    <row r="69" spans="1:10" s="6" customFormat="1" ht="24.6" x14ac:dyDescent="0.4">
      <c r="A69" s="54">
        <v>2</v>
      </c>
      <c r="B69" s="55">
        <v>999</v>
      </c>
      <c r="C69" s="56" t="s">
        <v>98</v>
      </c>
      <c r="D69" s="89">
        <v>0</v>
      </c>
      <c r="E69" s="66" t="s">
        <v>22</v>
      </c>
      <c r="F69" s="57" t="s">
        <v>29</v>
      </c>
      <c r="G69" s="57" t="s">
        <v>29</v>
      </c>
      <c r="H69" s="64">
        <v>1</v>
      </c>
      <c r="I69" s="65" t="s">
        <v>14</v>
      </c>
      <c r="J69" s="60">
        <v>400</v>
      </c>
    </row>
    <row r="70" spans="1:10" s="9" customFormat="1" ht="24.6" x14ac:dyDescent="0.4">
      <c r="A70" s="54">
        <v>3</v>
      </c>
      <c r="B70" s="55">
        <v>301</v>
      </c>
      <c r="C70" s="56" t="s">
        <v>39</v>
      </c>
      <c r="D70" s="67">
        <v>2988000</v>
      </c>
      <c r="E70" s="55" t="s">
        <v>21</v>
      </c>
      <c r="F70" s="57" t="s">
        <v>29</v>
      </c>
      <c r="G70" s="57" t="s">
        <v>29</v>
      </c>
      <c r="H70" s="64">
        <v>2</v>
      </c>
      <c r="I70" s="65" t="s">
        <v>27</v>
      </c>
      <c r="J70" s="60">
        <v>400</v>
      </c>
    </row>
    <row r="71" spans="1:10" s="6" customFormat="1" ht="24.6" x14ac:dyDescent="0.4">
      <c r="A71" s="54">
        <v>3</v>
      </c>
      <c r="B71" s="55">
        <v>302</v>
      </c>
      <c r="C71" s="56" t="s">
        <v>4</v>
      </c>
      <c r="D71" s="67">
        <v>5421000</v>
      </c>
      <c r="E71" s="55" t="s">
        <v>21</v>
      </c>
      <c r="F71" s="57" t="s">
        <v>29</v>
      </c>
      <c r="G71" s="57" t="s">
        <v>29</v>
      </c>
      <c r="H71" s="64">
        <v>4</v>
      </c>
      <c r="I71" s="65" t="s">
        <v>27</v>
      </c>
      <c r="J71" s="60">
        <v>600</v>
      </c>
    </row>
    <row r="72" spans="1:10" s="6" customFormat="1" ht="24.6" x14ac:dyDescent="0.4">
      <c r="A72" s="54">
        <v>3</v>
      </c>
      <c r="B72" s="55">
        <v>303</v>
      </c>
      <c r="C72" s="56" t="s">
        <v>139</v>
      </c>
      <c r="D72" s="90">
        <v>9059600</v>
      </c>
      <c r="E72" s="55" t="s">
        <v>21</v>
      </c>
      <c r="F72" s="57" t="s">
        <v>29</v>
      </c>
      <c r="G72" s="57" t="s">
        <v>29</v>
      </c>
      <c r="H72" s="64">
        <v>1</v>
      </c>
      <c r="I72" s="65" t="s">
        <v>14</v>
      </c>
      <c r="J72" s="60">
        <v>1080</v>
      </c>
    </row>
    <row r="73" spans="1:10" s="6" customFormat="1" ht="24.6" x14ac:dyDescent="0.4">
      <c r="A73" s="54">
        <v>4</v>
      </c>
      <c r="B73" s="55">
        <v>401</v>
      </c>
      <c r="C73" s="56" t="s">
        <v>132</v>
      </c>
      <c r="D73" s="67">
        <v>600000</v>
      </c>
      <c r="E73" s="55" t="s">
        <v>21</v>
      </c>
      <c r="F73" s="57" t="s">
        <v>29</v>
      </c>
      <c r="G73" s="57" t="s">
        <v>29</v>
      </c>
      <c r="H73" s="58" t="s">
        <v>20</v>
      </c>
      <c r="I73" s="59"/>
      <c r="J73" s="60">
        <v>41</v>
      </c>
    </row>
    <row r="74" spans="1:10" s="6" customFormat="1" ht="24.6" x14ac:dyDescent="0.4">
      <c r="A74" s="54">
        <v>4</v>
      </c>
      <c r="B74" s="55">
        <v>402</v>
      </c>
      <c r="C74" s="56" t="s">
        <v>5</v>
      </c>
      <c r="D74" s="67">
        <v>948100</v>
      </c>
      <c r="E74" s="55" t="s">
        <v>21</v>
      </c>
      <c r="F74" s="57" t="s">
        <v>29</v>
      </c>
      <c r="G74" s="57" t="s">
        <v>29</v>
      </c>
      <c r="H74" s="58" t="s">
        <v>20</v>
      </c>
      <c r="I74" s="59"/>
      <c r="J74" s="60">
        <v>41</v>
      </c>
    </row>
    <row r="75" spans="1:10" s="9" customFormat="1" ht="24.6" x14ac:dyDescent="0.4">
      <c r="A75" s="54">
        <v>4</v>
      </c>
      <c r="B75" s="55">
        <v>403</v>
      </c>
      <c r="C75" s="56" t="s">
        <v>140</v>
      </c>
      <c r="D75" s="67">
        <v>4735000</v>
      </c>
      <c r="E75" s="55" t="s">
        <v>21</v>
      </c>
      <c r="F75" s="57" t="s">
        <v>29</v>
      </c>
      <c r="G75" s="57" t="s">
        <v>29</v>
      </c>
      <c r="H75" s="58" t="s">
        <v>20</v>
      </c>
      <c r="I75" s="59"/>
      <c r="J75" s="60">
        <v>121</v>
      </c>
    </row>
    <row r="76" spans="1:10" s="9" customFormat="1" ht="24.6" x14ac:dyDescent="0.4">
      <c r="A76" s="54">
        <v>4</v>
      </c>
      <c r="B76" s="55">
        <v>404</v>
      </c>
      <c r="C76" s="56" t="s">
        <v>35</v>
      </c>
      <c r="D76" s="67">
        <v>3978000</v>
      </c>
      <c r="E76" s="55" t="s">
        <v>21</v>
      </c>
      <c r="F76" s="57" t="s">
        <v>29</v>
      </c>
      <c r="G76" s="57" t="s">
        <v>29</v>
      </c>
      <c r="H76" s="58" t="s">
        <v>20</v>
      </c>
      <c r="I76" s="59"/>
      <c r="J76" s="60">
        <v>121</v>
      </c>
    </row>
    <row r="77" spans="1:10" s="9" customFormat="1" ht="24.6" x14ac:dyDescent="0.4">
      <c r="A77" s="54">
        <v>4</v>
      </c>
      <c r="B77" s="55">
        <v>405</v>
      </c>
      <c r="C77" s="56" t="s">
        <v>104</v>
      </c>
      <c r="D77" s="90">
        <v>981000</v>
      </c>
      <c r="E77" s="55" t="s">
        <v>21</v>
      </c>
      <c r="F77" s="57" t="s">
        <v>29</v>
      </c>
      <c r="G77" s="57" t="s">
        <v>29</v>
      </c>
      <c r="H77" s="58" t="s">
        <v>20</v>
      </c>
      <c r="I77" s="59"/>
      <c r="J77" s="60">
        <v>41</v>
      </c>
    </row>
    <row r="78" spans="1:10" s="9" customFormat="1" ht="24.6" x14ac:dyDescent="0.4">
      <c r="A78" s="54">
        <v>4</v>
      </c>
      <c r="B78" s="55">
        <v>406</v>
      </c>
      <c r="C78" s="92" t="s">
        <v>103</v>
      </c>
      <c r="D78" s="93">
        <v>1652000</v>
      </c>
      <c r="E78" s="94" t="s">
        <v>21</v>
      </c>
      <c r="F78" s="57" t="s">
        <v>29</v>
      </c>
      <c r="G78" s="57" t="s">
        <v>29</v>
      </c>
      <c r="H78" s="58" t="s">
        <v>20</v>
      </c>
      <c r="I78" s="59"/>
      <c r="J78" s="60">
        <v>41</v>
      </c>
    </row>
    <row r="79" spans="1:10" s="9" customFormat="1" ht="24.6" x14ac:dyDescent="0.4">
      <c r="A79" s="54">
        <v>4</v>
      </c>
      <c r="B79" s="55">
        <v>407</v>
      </c>
      <c r="C79" s="56" t="s">
        <v>123</v>
      </c>
      <c r="D79" s="90">
        <v>751000</v>
      </c>
      <c r="E79" s="55" t="s">
        <v>21</v>
      </c>
      <c r="F79" s="57" t="s">
        <v>29</v>
      </c>
      <c r="G79" s="57" t="s">
        <v>29</v>
      </c>
      <c r="H79" s="58" t="s">
        <v>20</v>
      </c>
      <c r="I79" s="59"/>
      <c r="J79" s="60">
        <v>41</v>
      </c>
    </row>
    <row r="80" spans="1:10" s="9" customFormat="1" ht="24.6" x14ac:dyDescent="0.4">
      <c r="A80" s="54">
        <v>4</v>
      </c>
      <c r="B80" s="55">
        <v>408</v>
      </c>
      <c r="C80" s="95" t="s">
        <v>124</v>
      </c>
      <c r="D80" s="96">
        <v>1192000</v>
      </c>
      <c r="E80" s="55" t="s">
        <v>21</v>
      </c>
      <c r="F80" s="57" t="s">
        <v>29</v>
      </c>
      <c r="G80" s="57" t="s">
        <v>29</v>
      </c>
      <c r="H80" s="58" t="s">
        <v>20</v>
      </c>
      <c r="I80" s="59"/>
      <c r="J80" s="60">
        <v>41</v>
      </c>
    </row>
    <row r="81" spans="1:10" s="9" customFormat="1" ht="24.6" x14ac:dyDescent="0.4">
      <c r="A81" s="54">
        <v>4</v>
      </c>
      <c r="B81" s="55">
        <v>409</v>
      </c>
      <c r="C81" s="95" t="s">
        <v>125</v>
      </c>
      <c r="D81" s="96">
        <v>1126000</v>
      </c>
      <c r="E81" s="55" t="s">
        <v>21</v>
      </c>
      <c r="F81" s="57" t="s">
        <v>29</v>
      </c>
      <c r="G81" s="57" t="s">
        <v>29</v>
      </c>
      <c r="H81" s="58" t="s">
        <v>20</v>
      </c>
      <c r="I81" s="59"/>
      <c r="J81" s="60">
        <v>41</v>
      </c>
    </row>
    <row r="82" spans="1:10" s="9" customFormat="1" ht="24.6" x14ac:dyDescent="0.4">
      <c r="A82" s="54">
        <v>4</v>
      </c>
      <c r="B82" s="55">
        <v>410</v>
      </c>
      <c r="C82" s="95" t="s">
        <v>126</v>
      </c>
      <c r="D82" s="96">
        <v>1541000</v>
      </c>
      <c r="E82" s="55" t="s">
        <v>21</v>
      </c>
      <c r="F82" s="57" t="s">
        <v>29</v>
      </c>
      <c r="G82" s="57" t="s">
        <v>29</v>
      </c>
      <c r="H82" s="58" t="s">
        <v>20</v>
      </c>
      <c r="I82" s="59"/>
      <c r="J82" s="60">
        <v>41</v>
      </c>
    </row>
    <row r="83" spans="1:10" s="9" customFormat="1" ht="24.6" x14ac:dyDescent="0.4">
      <c r="A83" s="54">
        <v>4</v>
      </c>
      <c r="B83" s="55">
        <v>411</v>
      </c>
      <c r="C83" s="95" t="s">
        <v>127</v>
      </c>
      <c r="D83" s="96">
        <v>1496000</v>
      </c>
      <c r="E83" s="55" t="s">
        <v>21</v>
      </c>
      <c r="F83" s="57" t="s">
        <v>29</v>
      </c>
      <c r="G83" s="57" t="s">
        <v>29</v>
      </c>
      <c r="H83" s="58" t="s">
        <v>20</v>
      </c>
      <c r="I83" s="59"/>
      <c r="J83" s="60">
        <v>41</v>
      </c>
    </row>
    <row r="84" spans="1:10" s="9" customFormat="1" ht="24.6" x14ac:dyDescent="0.4">
      <c r="A84" s="54">
        <v>4</v>
      </c>
      <c r="B84" s="55">
        <v>412</v>
      </c>
      <c r="C84" s="95" t="s">
        <v>142</v>
      </c>
      <c r="D84" s="96">
        <v>3158000</v>
      </c>
      <c r="E84" s="55" t="s">
        <v>21</v>
      </c>
      <c r="F84" s="57" t="s">
        <v>29</v>
      </c>
      <c r="G84" s="57" t="s">
        <v>29</v>
      </c>
      <c r="H84" s="58" t="s">
        <v>20</v>
      </c>
      <c r="I84" s="59"/>
      <c r="J84" s="60">
        <v>41</v>
      </c>
    </row>
    <row r="85" spans="1:10" s="9" customFormat="1" ht="24.6" x14ac:dyDescent="0.4">
      <c r="A85" s="54">
        <v>4</v>
      </c>
      <c r="B85" s="55">
        <v>413</v>
      </c>
      <c r="C85" s="95" t="s">
        <v>141</v>
      </c>
      <c r="D85" s="96">
        <v>7751000</v>
      </c>
      <c r="E85" s="55" t="s">
        <v>21</v>
      </c>
      <c r="F85" s="57" t="s">
        <v>29</v>
      </c>
      <c r="G85" s="57" t="s">
        <v>29</v>
      </c>
      <c r="H85" s="58" t="s">
        <v>20</v>
      </c>
      <c r="I85" s="59"/>
      <c r="J85" s="60">
        <v>41</v>
      </c>
    </row>
    <row r="86" spans="1:10" s="6" customFormat="1" ht="24.6" x14ac:dyDescent="0.4">
      <c r="A86" s="54">
        <v>4</v>
      </c>
      <c r="B86" s="55">
        <v>414</v>
      </c>
      <c r="C86" s="95" t="s">
        <v>45</v>
      </c>
      <c r="D86" s="96">
        <v>1306000</v>
      </c>
      <c r="E86" s="97" t="s">
        <v>21</v>
      </c>
      <c r="F86" s="57" t="s">
        <v>29</v>
      </c>
      <c r="G86" s="57" t="s">
        <v>29</v>
      </c>
      <c r="H86" s="58" t="s">
        <v>20</v>
      </c>
      <c r="I86" s="59"/>
      <c r="J86" s="60">
        <v>41</v>
      </c>
    </row>
    <row r="87" spans="1:10" s="6" customFormat="1" ht="24.6" x14ac:dyDescent="0.4">
      <c r="A87" s="54">
        <v>4</v>
      </c>
      <c r="B87" s="97">
        <v>998</v>
      </c>
      <c r="C87" s="99" t="s">
        <v>88</v>
      </c>
      <c r="D87" s="98">
        <v>0</v>
      </c>
      <c r="E87" s="97" t="s">
        <v>21</v>
      </c>
      <c r="F87" s="57" t="s">
        <v>29</v>
      </c>
      <c r="G87" s="57" t="s">
        <v>29</v>
      </c>
      <c r="H87" s="58" t="s">
        <v>20</v>
      </c>
      <c r="I87" s="59"/>
      <c r="J87" s="60">
        <v>41</v>
      </c>
    </row>
    <row r="88" spans="1:10" s="6" customFormat="1" ht="24.6" x14ac:dyDescent="0.4">
      <c r="A88" s="54">
        <v>4</v>
      </c>
      <c r="B88" s="97">
        <v>999</v>
      </c>
      <c r="C88" s="99" t="s">
        <v>102</v>
      </c>
      <c r="D88" s="98">
        <v>0</v>
      </c>
      <c r="E88" s="97" t="s">
        <v>21</v>
      </c>
      <c r="F88" s="57" t="s">
        <v>29</v>
      </c>
      <c r="G88" s="57" t="s">
        <v>29</v>
      </c>
      <c r="H88" s="58" t="s">
        <v>20</v>
      </c>
      <c r="I88" s="59"/>
      <c r="J88" s="60">
        <v>41</v>
      </c>
    </row>
    <row r="89" spans="1:10" s="6" customFormat="1" ht="24.6" x14ac:dyDescent="0.4">
      <c r="A89" s="54">
        <v>5</v>
      </c>
      <c r="B89" s="55">
        <v>501</v>
      </c>
      <c r="C89" s="56" t="s">
        <v>42</v>
      </c>
      <c r="D89" s="67">
        <v>387800</v>
      </c>
      <c r="E89" s="55" t="s">
        <v>21</v>
      </c>
      <c r="F89" s="57" t="s">
        <v>29</v>
      </c>
      <c r="G89" s="57" t="s">
        <v>29</v>
      </c>
      <c r="H89" s="64">
        <v>2</v>
      </c>
      <c r="I89" s="65" t="s">
        <v>16</v>
      </c>
      <c r="J89" s="60">
        <v>41</v>
      </c>
    </row>
    <row r="90" spans="1:10" s="6" customFormat="1" ht="24.6" x14ac:dyDescent="0.4">
      <c r="A90" s="54">
        <v>5</v>
      </c>
      <c r="B90" s="55">
        <v>502</v>
      </c>
      <c r="C90" s="56" t="s">
        <v>43</v>
      </c>
      <c r="D90" s="67">
        <v>510200</v>
      </c>
      <c r="E90" s="55" t="s">
        <v>21</v>
      </c>
      <c r="F90" s="57" t="s">
        <v>29</v>
      </c>
      <c r="G90" s="57" t="s">
        <v>29</v>
      </c>
      <c r="H90" s="64">
        <v>2</v>
      </c>
      <c r="I90" s="65" t="s">
        <v>16</v>
      </c>
      <c r="J90" s="60">
        <v>41</v>
      </c>
    </row>
    <row r="91" spans="1:10" s="6" customFormat="1" ht="24.6" x14ac:dyDescent="0.4">
      <c r="A91" s="54">
        <v>5</v>
      </c>
      <c r="B91" s="55">
        <v>503</v>
      </c>
      <c r="C91" s="56" t="s">
        <v>40</v>
      </c>
      <c r="D91" s="67">
        <v>506200</v>
      </c>
      <c r="E91" s="55" t="s">
        <v>21</v>
      </c>
      <c r="F91" s="57" t="s">
        <v>29</v>
      </c>
      <c r="G91" s="57" t="s">
        <v>29</v>
      </c>
      <c r="H91" s="64">
        <v>4</v>
      </c>
      <c r="I91" s="65" t="s">
        <v>16</v>
      </c>
      <c r="J91" s="60">
        <v>41</v>
      </c>
    </row>
    <row r="92" spans="1:10" s="6" customFormat="1" ht="24.6" x14ac:dyDescent="0.4">
      <c r="A92" s="54">
        <v>5</v>
      </c>
      <c r="B92" s="55">
        <v>504</v>
      </c>
      <c r="C92" s="56" t="s">
        <v>41</v>
      </c>
      <c r="D92" s="67">
        <v>640500</v>
      </c>
      <c r="E92" s="55" t="s">
        <v>21</v>
      </c>
      <c r="F92" s="57" t="s">
        <v>29</v>
      </c>
      <c r="G92" s="57" t="s">
        <v>29</v>
      </c>
      <c r="H92" s="64">
        <v>4</v>
      </c>
      <c r="I92" s="65" t="s">
        <v>16</v>
      </c>
      <c r="J92" s="60">
        <v>41</v>
      </c>
    </row>
    <row r="93" spans="1:10" s="6" customFormat="1" ht="24.6" x14ac:dyDescent="0.4">
      <c r="A93" s="54">
        <v>5</v>
      </c>
      <c r="B93" s="55">
        <v>505</v>
      </c>
      <c r="C93" s="56" t="s">
        <v>128</v>
      </c>
      <c r="D93" s="93">
        <v>424200</v>
      </c>
      <c r="E93" s="55" t="s">
        <v>21</v>
      </c>
      <c r="F93" s="57" t="s">
        <v>29</v>
      </c>
      <c r="G93" s="57" t="s">
        <v>29</v>
      </c>
      <c r="H93" s="64">
        <v>4</v>
      </c>
      <c r="I93" s="65" t="s">
        <v>16</v>
      </c>
      <c r="J93" s="60">
        <v>41</v>
      </c>
    </row>
    <row r="94" spans="1:10" s="6" customFormat="1" ht="24.6" x14ac:dyDescent="0.4">
      <c r="A94" s="54">
        <v>7</v>
      </c>
      <c r="B94" s="55">
        <v>701</v>
      </c>
      <c r="C94" s="56" t="s">
        <v>44</v>
      </c>
      <c r="D94" s="67">
        <v>421700</v>
      </c>
      <c r="E94" s="55" t="s">
        <v>21</v>
      </c>
      <c r="F94" s="57" t="s">
        <v>29</v>
      </c>
      <c r="G94" s="57" t="s">
        <v>29</v>
      </c>
      <c r="H94" s="64">
        <v>1</v>
      </c>
      <c r="I94" s="65" t="s">
        <v>17</v>
      </c>
      <c r="J94" s="60">
        <v>41</v>
      </c>
    </row>
    <row r="95" spans="1:10" s="6" customFormat="1" ht="24.6" x14ac:dyDescent="0.4">
      <c r="A95" s="54">
        <v>7</v>
      </c>
      <c r="B95" s="55">
        <v>702</v>
      </c>
      <c r="C95" s="56" t="s">
        <v>19</v>
      </c>
      <c r="D95" s="67">
        <v>159100</v>
      </c>
      <c r="E95" s="55" t="s">
        <v>21</v>
      </c>
      <c r="F95" s="57" t="s">
        <v>29</v>
      </c>
      <c r="G95" s="57" t="s">
        <v>29</v>
      </c>
      <c r="H95" s="64">
        <v>1</v>
      </c>
      <c r="I95" s="65" t="s">
        <v>17</v>
      </c>
      <c r="J95" s="60">
        <v>41</v>
      </c>
    </row>
    <row r="96" spans="1:10" s="6" customFormat="1" ht="24.6" x14ac:dyDescent="0.4">
      <c r="A96" s="54">
        <v>7</v>
      </c>
      <c r="B96" s="55">
        <v>703</v>
      </c>
      <c r="C96" s="56" t="s">
        <v>129</v>
      </c>
      <c r="D96" s="67">
        <v>884000</v>
      </c>
      <c r="E96" s="55" t="s">
        <v>21</v>
      </c>
      <c r="F96" s="57" t="s">
        <v>29</v>
      </c>
      <c r="G96" s="57" t="s">
        <v>29</v>
      </c>
      <c r="H96" s="64">
        <v>1</v>
      </c>
      <c r="I96" s="65" t="s">
        <v>17</v>
      </c>
      <c r="J96" s="60">
        <v>41</v>
      </c>
    </row>
    <row r="97" spans="1:10" s="6" customFormat="1" ht="24.6" x14ac:dyDescent="0.4">
      <c r="A97" s="54">
        <v>7</v>
      </c>
      <c r="B97" s="55">
        <v>704</v>
      </c>
      <c r="C97" s="56" t="s">
        <v>130</v>
      </c>
      <c r="D97" s="67">
        <v>681000</v>
      </c>
      <c r="E97" s="55" t="s">
        <v>21</v>
      </c>
      <c r="F97" s="57" t="s">
        <v>29</v>
      </c>
      <c r="G97" s="57" t="s">
        <v>29</v>
      </c>
      <c r="H97" s="64">
        <v>1</v>
      </c>
      <c r="I97" s="65" t="s">
        <v>17</v>
      </c>
      <c r="J97" s="60">
        <v>41</v>
      </c>
    </row>
    <row r="98" spans="1:10" s="6" customFormat="1" ht="24.6" x14ac:dyDescent="0.4">
      <c r="A98" s="54">
        <v>7</v>
      </c>
      <c r="B98" s="55">
        <v>705</v>
      </c>
      <c r="C98" s="56" t="s">
        <v>131</v>
      </c>
      <c r="D98" s="67">
        <v>1568000</v>
      </c>
      <c r="E98" s="55" t="s">
        <v>21</v>
      </c>
      <c r="F98" s="57" t="s">
        <v>29</v>
      </c>
      <c r="G98" s="57" t="s">
        <v>29</v>
      </c>
      <c r="H98" s="64">
        <v>1</v>
      </c>
      <c r="I98" s="65" t="s">
        <v>17</v>
      </c>
      <c r="J98" s="60">
        <v>121</v>
      </c>
    </row>
    <row r="99" spans="1:10" s="6" customFormat="1" ht="24.6" x14ac:dyDescent="0.4">
      <c r="A99" s="54">
        <v>7</v>
      </c>
      <c r="B99" s="55">
        <v>706</v>
      </c>
      <c r="C99" s="56" t="s">
        <v>9</v>
      </c>
      <c r="D99" s="67">
        <v>1275000</v>
      </c>
      <c r="E99" s="55" t="s">
        <v>21</v>
      </c>
      <c r="F99" s="57" t="s">
        <v>29</v>
      </c>
      <c r="G99" s="57" t="s">
        <v>29</v>
      </c>
      <c r="H99" s="64">
        <v>1</v>
      </c>
      <c r="I99" s="65" t="s">
        <v>17</v>
      </c>
      <c r="J99" s="60">
        <v>121</v>
      </c>
    </row>
    <row r="100" spans="1:10" s="6" customFormat="1" ht="24.6" x14ac:dyDescent="0.4">
      <c r="A100" s="54">
        <v>8</v>
      </c>
      <c r="B100" s="55">
        <v>801</v>
      </c>
      <c r="C100" s="56" t="s">
        <v>133</v>
      </c>
      <c r="D100" s="90">
        <v>1550</v>
      </c>
      <c r="E100" s="55" t="s">
        <v>21</v>
      </c>
      <c r="F100" s="57" t="s">
        <v>29</v>
      </c>
      <c r="G100" s="57" t="s">
        <v>29</v>
      </c>
      <c r="H100" s="58" t="s">
        <v>20</v>
      </c>
      <c r="I100" s="59"/>
      <c r="J100" s="60">
        <v>41</v>
      </c>
    </row>
    <row r="101" spans="1:10" s="6" customFormat="1" ht="24.6" x14ac:dyDescent="0.4">
      <c r="A101" s="54">
        <v>8</v>
      </c>
      <c r="B101" s="55">
        <v>802</v>
      </c>
      <c r="C101" s="56" t="s">
        <v>134</v>
      </c>
      <c r="D101" s="90">
        <v>1700</v>
      </c>
      <c r="E101" s="55" t="s">
        <v>21</v>
      </c>
      <c r="F101" s="57" t="s">
        <v>29</v>
      </c>
      <c r="G101" s="57" t="s">
        <v>29</v>
      </c>
      <c r="H101" s="58" t="s">
        <v>20</v>
      </c>
      <c r="I101" s="59"/>
      <c r="J101" s="60">
        <v>41</v>
      </c>
    </row>
    <row r="102" spans="1:10" s="6" customFormat="1" ht="24.6" x14ac:dyDescent="0.4">
      <c r="A102" s="54">
        <v>8</v>
      </c>
      <c r="B102" s="55">
        <v>803</v>
      </c>
      <c r="C102" s="56" t="s">
        <v>6</v>
      </c>
      <c r="D102" s="90">
        <v>1510</v>
      </c>
      <c r="E102" s="55" t="s">
        <v>21</v>
      </c>
      <c r="F102" s="57" t="s">
        <v>29</v>
      </c>
      <c r="G102" s="57" t="s">
        <v>29</v>
      </c>
      <c r="H102" s="58" t="s">
        <v>20</v>
      </c>
      <c r="I102" s="59"/>
      <c r="J102" s="60">
        <v>41</v>
      </c>
    </row>
    <row r="103" spans="1:10" s="6" customFormat="1" ht="24.6" x14ac:dyDescent="0.4">
      <c r="A103" s="54">
        <v>8</v>
      </c>
      <c r="B103" s="55">
        <v>804</v>
      </c>
      <c r="C103" s="56" t="s">
        <v>135</v>
      </c>
      <c r="D103" s="90">
        <v>3450</v>
      </c>
      <c r="E103" s="55" t="s">
        <v>21</v>
      </c>
      <c r="F103" s="57" t="s">
        <v>29</v>
      </c>
      <c r="G103" s="57" t="s">
        <v>29</v>
      </c>
      <c r="H103" s="58" t="s">
        <v>20</v>
      </c>
      <c r="I103" s="59"/>
      <c r="J103" s="60">
        <v>41</v>
      </c>
    </row>
    <row r="104" spans="1:10" s="6" customFormat="1" ht="24.6" x14ac:dyDescent="0.4">
      <c r="A104" s="54">
        <v>8</v>
      </c>
      <c r="B104" s="55">
        <v>805</v>
      </c>
      <c r="C104" s="56" t="s">
        <v>7</v>
      </c>
      <c r="D104" s="90">
        <v>3280</v>
      </c>
      <c r="E104" s="55" t="s">
        <v>21</v>
      </c>
      <c r="F104" s="57" t="s">
        <v>29</v>
      </c>
      <c r="G104" s="57" t="s">
        <v>29</v>
      </c>
      <c r="H104" s="58" t="s">
        <v>20</v>
      </c>
      <c r="I104" s="59"/>
      <c r="J104" s="60">
        <v>41</v>
      </c>
    </row>
    <row r="105" spans="1:10" s="6" customFormat="1" ht="24.6" x14ac:dyDescent="0.4">
      <c r="A105" s="54">
        <v>8</v>
      </c>
      <c r="B105" s="55">
        <v>806</v>
      </c>
      <c r="C105" s="56" t="s">
        <v>46</v>
      </c>
      <c r="D105" s="90">
        <v>290</v>
      </c>
      <c r="E105" s="55" t="s">
        <v>21</v>
      </c>
      <c r="F105" s="57" t="s">
        <v>29</v>
      </c>
      <c r="G105" s="57" t="s">
        <v>29</v>
      </c>
      <c r="H105" s="58" t="s">
        <v>20</v>
      </c>
      <c r="I105" s="59"/>
      <c r="J105" s="60">
        <v>1</v>
      </c>
    </row>
    <row r="106" spans="1:10" s="6" customFormat="1" ht="24.6" x14ac:dyDescent="0.4">
      <c r="A106" s="54">
        <v>8</v>
      </c>
      <c r="B106" s="55">
        <v>807</v>
      </c>
      <c r="C106" s="56" t="s">
        <v>47</v>
      </c>
      <c r="D106" s="90">
        <v>310</v>
      </c>
      <c r="E106" s="55" t="s">
        <v>21</v>
      </c>
      <c r="F106" s="57" t="s">
        <v>29</v>
      </c>
      <c r="G106" s="57" t="s">
        <v>29</v>
      </c>
      <c r="H106" s="58" t="s">
        <v>20</v>
      </c>
      <c r="I106" s="59"/>
      <c r="J106" s="60">
        <v>1</v>
      </c>
    </row>
    <row r="107" spans="1:10" s="6" customFormat="1" ht="24.6" x14ac:dyDescent="0.4">
      <c r="A107" s="54">
        <v>8</v>
      </c>
      <c r="B107" s="55">
        <v>808</v>
      </c>
      <c r="C107" s="56" t="s">
        <v>48</v>
      </c>
      <c r="D107" s="90">
        <v>2710</v>
      </c>
      <c r="E107" s="55" t="s">
        <v>21</v>
      </c>
      <c r="F107" s="57" t="s">
        <v>29</v>
      </c>
      <c r="G107" s="57" t="s">
        <v>29</v>
      </c>
      <c r="H107" s="58" t="s">
        <v>20</v>
      </c>
      <c r="I107" s="59"/>
      <c r="J107" s="60">
        <v>1</v>
      </c>
    </row>
    <row r="108" spans="1:10" s="6" customFormat="1" ht="24.6" x14ac:dyDescent="0.4">
      <c r="A108" s="54">
        <v>8</v>
      </c>
      <c r="B108" s="55">
        <v>809</v>
      </c>
      <c r="C108" s="56" t="s">
        <v>49</v>
      </c>
      <c r="D108" s="90">
        <v>1460</v>
      </c>
      <c r="E108" s="55" t="s">
        <v>21</v>
      </c>
      <c r="F108" s="57" t="s">
        <v>29</v>
      </c>
      <c r="G108" s="57" t="s">
        <v>29</v>
      </c>
      <c r="H108" s="58" t="s">
        <v>20</v>
      </c>
      <c r="I108" s="59"/>
      <c r="J108" s="60">
        <v>41</v>
      </c>
    </row>
    <row r="109" spans="1:10" s="6" customFormat="1" ht="24.6" x14ac:dyDescent="0.4">
      <c r="A109" s="54">
        <v>8</v>
      </c>
      <c r="B109" s="55">
        <v>810</v>
      </c>
      <c r="C109" s="56" t="s">
        <v>50</v>
      </c>
      <c r="D109" s="90">
        <v>1860</v>
      </c>
      <c r="E109" s="55" t="s">
        <v>21</v>
      </c>
      <c r="F109" s="57" t="s">
        <v>29</v>
      </c>
      <c r="G109" s="57" t="s">
        <v>29</v>
      </c>
      <c r="H109" s="58" t="s">
        <v>20</v>
      </c>
      <c r="I109" s="59"/>
      <c r="J109" s="60">
        <v>41</v>
      </c>
    </row>
    <row r="110" spans="1:10" s="6" customFormat="1" ht="24.6" x14ac:dyDescent="0.4">
      <c r="A110" s="54">
        <v>8</v>
      </c>
      <c r="B110" s="55">
        <v>811</v>
      </c>
      <c r="C110" s="56" t="s">
        <v>51</v>
      </c>
      <c r="D110" s="90">
        <v>2420</v>
      </c>
      <c r="E110" s="55" t="s">
        <v>21</v>
      </c>
      <c r="F110" s="57" t="s">
        <v>29</v>
      </c>
      <c r="G110" s="57" t="s">
        <v>29</v>
      </c>
      <c r="H110" s="58" t="s">
        <v>20</v>
      </c>
      <c r="I110" s="59"/>
      <c r="J110" s="60">
        <v>41</v>
      </c>
    </row>
    <row r="111" spans="1:10" s="6" customFormat="1" ht="24.6" x14ac:dyDescent="0.4">
      <c r="A111" s="54">
        <v>8</v>
      </c>
      <c r="B111" s="55">
        <v>812</v>
      </c>
      <c r="C111" s="56" t="s">
        <v>52</v>
      </c>
      <c r="D111" s="90">
        <v>2800</v>
      </c>
      <c r="E111" s="55" t="s">
        <v>21</v>
      </c>
      <c r="F111" s="57" t="s">
        <v>29</v>
      </c>
      <c r="G111" s="57" t="s">
        <v>29</v>
      </c>
      <c r="H111" s="58" t="s">
        <v>20</v>
      </c>
      <c r="I111" s="59"/>
      <c r="J111" s="60">
        <v>41</v>
      </c>
    </row>
    <row r="112" spans="1:10" s="6" customFormat="1" ht="24.6" x14ac:dyDescent="0.4">
      <c r="A112" s="54">
        <v>8</v>
      </c>
      <c r="B112" s="55">
        <v>813</v>
      </c>
      <c r="C112" s="56" t="s">
        <v>76</v>
      </c>
      <c r="D112" s="90">
        <v>1380</v>
      </c>
      <c r="E112" s="55" t="s">
        <v>21</v>
      </c>
      <c r="F112" s="57" t="s">
        <v>29</v>
      </c>
      <c r="G112" s="57" t="s">
        <v>29</v>
      </c>
      <c r="H112" s="58" t="s">
        <v>20</v>
      </c>
      <c r="I112" s="59"/>
      <c r="J112" s="60">
        <v>41</v>
      </c>
    </row>
    <row r="113" spans="1:10" s="6" customFormat="1" ht="24.6" x14ac:dyDescent="0.4">
      <c r="A113" s="54">
        <v>8</v>
      </c>
      <c r="B113" s="55">
        <v>814</v>
      </c>
      <c r="C113" s="56" t="s">
        <v>53</v>
      </c>
      <c r="D113" s="90">
        <v>2600</v>
      </c>
      <c r="E113" s="55" t="s">
        <v>21</v>
      </c>
      <c r="F113" s="57" t="s">
        <v>29</v>
      </c>
      <c r="G113" s="57" t="s">
        <v>29</v>
      </c>
      <c r="H113" s="58" t="s">
        <v>20</v>
      </c>
      <c r="I113" s="59"/>
      <c r="J113" s="60">
        <v>41</v>
      </c>
    </row>
    <row r="114" spans="1:10" s="6" customFormat="1" ht="24.6" x14ac:dyDescent="0.4">
      <c r="A114" s="54">
        <v>8</v>
      </c>
      <c r="B114" s="55">
        <v>815</v>
      </c>
      <c r="C114" s="56" t="s">
        <v>54</v>
      </c>
      <c r="D114" s="90">
        <v>1010</v>
      </c>
      <c r="E114" s="55" t="s">
        <v>21</v>
      </c>
      <c r="F114" s="57" t="s">
        <v>29</v>
      </c>
      <c r="G114" s="57" t="s">
        <v>29</v>
      </c>
      <c r="H114" s="58" t="s">
        <v>20</v>
      </c>
      <c r="I114" s="59"/>
      <c r="J114" s="60">
        <v>41</v>
      </c>
    </row>
    <row r="115" spans="1:10" s="6" customFormat="1" ht="24.6" x14ac:dyDescent="0.4">
      <c r="A115" s="54">
        <v>8</v>
      </c>
      <c r="B115" s="55">
        <v>816</v>
      </c>
      <c r="C115" s="56" t="s">
        <v>55</v>
      </c>
      <c r="D115" s="90">
        <v>1070</v>
      </c>
      <c r="E115" s="55" t="s">
        <v>21</v>
      </c>
      <c r="F115" s="57" t="s">
        <v>29</v>
      </c>
      <c r="G115" s="57" t="s">
        <v>29</v>
      </c>
      <c r="H115" s="58" t="s">
        <v>20</v>
      </c>
      <c r="I115" s="59"/>
      <c r="J115" s="60">
        <v>41</v>
      </c>
    </row>
    <row r="116" spans="1:10" s="6" customFormat="1" ht="24.6" x14ac:dyDescent="0.4">
      <c r="A116" s="54">
        <v>9</v>
      </c>
      <c r="B116" s="55">
        <v>901</v>
      </c>
      <c r="C116" s="56" t="s">
        <v>56</v>
      </c>
      <c r="D116" s="67">
        <v>22054000</v>
      </c>
      <c r="E116" s="55" t="s">
        <v>22</v>
      </c>
      <c r="F116" s="57" t="s">
        <v>29</v>
      </c>
      <c r="G116" s="57" t="s">
        <v>29</v>
      </c>
      <c r="H116" s="64">
        <v>1</v>
      </c>
      <c r="I116" s="65" t="s">
        <v>14</v>
      </c>
      <c r="J116" s="60"/>
    </row>
    <row r="117" spans="1:10" s="6" customFormat="1" ht="24.6" x14ac:dyDescent="0.4">
      <c r="A117" s="54">
        <v>9</v>
      </c>
      <c r="B117" s="55">
        <v>902</v>
      </c>
      <c r="C117" s="56" t="s">
        <v>57</v>
      </c>
      <c r="D117" s="67">
        <v>18513000</v>
      </c>
      <c r="E117" s="55" t="s">
        <v>22</v>
      </c>
      <c r="F117" s="57" t="s">
        <v>29</v>
      </c>
      <c r="G117" s="57" t="s">
        <v>29</v>
      </c>
      <c r="H117" s="64">
        <v>1</v>
      </c>
      <c r="I117" s="65" t="s">
        <v>14</v>
      </c>
      <c r="J117" s="60"/>
    </row>
    <row r="118" spans="1:10" s="6" customFormat="1" ht="24.6" x14ac:dyDescent="0.4">
      <c r="A118" s="54">
        <v>9</v>
      </c>
      <c r="B118" s="55">
        <v>904</v>
      </c>
      <c r="C118" s="56" t="s">
        <v>58</v>
      </c>
      <c r="D118" s="67">
        <v>10415000</v>
      </c>
      <c r="E118" s="55" t="s">
        <v>21</v>
      </c>
      <c r="F118" s="57" t="s">
        <v>29</v>
      </c>
      <c r="G118" s="57" t="s">
        <v>29</v>
      </c>
      <c r="H118" s="64">
        <v>1</v>
      </c>
      <c r="I118" s="65" t="s">
        <v>14</v>
      </c>
      <c r="J118" s="60"/>
    </row>
    <row r="119" spans="1:10" s="6" customFormat="1" ht="24.6" x14ac:dyDescent="0.4">
      <c r="A119" s="54">
        <v>9</v>
      </c>
      <c r="B119" s="55">
        <v>998</v>
      </c>
      <c r="C119" s="56" t="s">
        <v>99</v>
      </c>
      <c r="D119" s="91">
        <v>0</v>
      </c>
      <c r="E119" s="55" t="s">
        <v>21</v>
      </c>
      <c r="F119" s="57" t="s">
        <v>29</v>
      </c>
      <c r="G119" s="57" t="s">
        <v>29</v>
      </c>
      <c r="H119" s="64">
        <v>1</v>
      </c>
      <c r="I119" s="65" t="s">
        <v>14</v>
      </c>
      <c r="J119" s="60"/>
    </row>
    <row r="120" spans="1:10" s="6" customFormat="1" ht="24.6" x14ac:dyDescent="0.4">
      <c r="A120" s="54">
        <v>9</v>
      </c>
      <c r="B120" s="55">
        <v>999</v>
      </c>
      <c r="C120" s="56" t="s">
        <v>100</v>
      </c>
      <c r="D120" s="91">
        <v>0</v>
      </c>
      <c r="E120" s="55" t="s">
        <v>22</v>
      </c>
      <c r="F120" s="57" t="s">
        <v>29</v>
      </c>
      <c r="G120" s="57" t="s">
        <v>29</v>
      </c>
      <c r="H120" s="64">
        <v>1</v>
      </c>
      <c r="I120" s="65" t="s">
        <v>14</v>
      </c>
      <c r="J120" s="60"/>
    </row>
    <row r="121" spans="1:10" s="10" customFormat="1" ht="24.6" x14ac:dyDescent="0.4">
      <c r="A121" s="54" t="s">
        <v>28</v>
      </c>
      <c r="B121" s="55" t="s">
        <v>24</v>
      </c>
      <c r="C121" s="56" t="s">
        <v>59</v>
      </c>
      <c r="D121" s="61" t="s">
        <v>106</v>
      </c>
      <c r="E121" s="55" t="s">
        <v>21</v>
      </c>
      <c r="F121" s="57" t="s">
        <v>29</v>
      </c>
      <c r="G121" s="57" t="s">
        <v>29</v>
      </c>
      <c r="H121" s="58" t="s">
        <v>20</v>
      </c>
      <c r="I121" s="59"/>
      <c r="J121" s="60">
        <v>1</v>
      </c>
    </row>
    <row r="122" spans="1:10" s="10" customFormat="1" x14ac:dyDescent="0.4">
      <c r="A122" s="11"/>
      <c r="B122" s="12"/>
      <c r="C122" s="13"/>
      <c r="D122" s="14"/>
      <c r="E122" s="12"/>
      <c r="F122" s="15"/>
      <c r="G122" s="15"/>
      <c r="H122" s="2"/>
      <c r="I122" s="2"/>
      <c r="J122" s="12"/>
    </row>
    <row r="123" spans="1:10" x14ac:dyDescent="0.4">
      <c r="B123" s="3"/>
      <c r="E123" s="3"/>
      <c r="H123" s="3"/>
      <c r="I123" s="3"/>
      <c r="J123" s="3"/>
    </row>
    <row r="124" spans="1:10" x14ac:dyDescent="0.4">
      <c r="B124" s="3"/>
      <c r="E124" s="3"/>
      <c r="H124" s="3"/>
      <c r="I124" s="3"/>
      <c r="J124" s="3"/>
    </row>
    <row r="125" spans="1:10" x14ac:dyDescent="0.4">
      <c r="B125" s="3"/>
      <c r="E125" s="3"/>
      <c r="H125" s="3"/>
      <c r="I125" s="3"/>
      <c r="J125" s="3"/>
    </row>
    <row r="126" spans="1:10" x14ac:dyDescent="0.4">
      <c r="B126" s="3"/>
      <c r="E126" s="3"/>
      <c r="H126" s="3"/>
      <c r="I126" s="3"/>
      <c r="J126" s="3"/>
    </row>
    <row r="127" spans="1:10" x14ac:dyDescent="0.4">
      <c r="B127" s="3"/>
      <c r="E127" s="3"/>
      <c r="H127" s="3"/>
      <c r="I127" s="3"/>
      <c r="J127" s="3"/>
    </row>
    <row r="128" spans="1:10" x14ac:dyDescent="0.4">
      <c r="B128" s="3"/>
      <c r="E128" s="3"/>
      <c r="H128" s="3"/>
      <c r="I128" s="3"/>
      <c r="J128" s="3"/>
    </row>
    <row r="129" spans="2:10" x14ac:dyDescent="0.4">
      <c r="B129" s="3"/>
      <c r="E129" s="3"/>
      <c r="H129" s="3"/>
      <c r="I129" s="3"/>
      <c r="J129" s="3"/>
    </row>
    <row r="130" spans="2:10" x14ac:dyDescent="0.4">
      <c r="B130" s="3"/>
      <c r="E130" s="3"/>
      <c r="H130" s="3"/>
      <c r="I130" s="3"/>
      <c r="J130" s="3"/>
    </row>
    <row r="131" spans="2:10" x14ac:dyDescent="0.4">
      <c r="B131" s="3"/>
      <c r="E131" s="3"/>
      <c r="H131" s="3"/>
      <c r="I131" s="3"/>
      <c r="J131" s="3"/>
    </row>
    <row r="132" spans="2:10" x14ac:dyDescent="0.4">
      <c r="B132" s="3"/>
      <c r="E132" s="3"/>
      <c r="H132" s="3"/>
      <c r="I132" s="3"/>
      <c r="J132" s="3"/>
    </row>
    <row r="133" spans="2:10" x14ac:dyDescent="0.4">
      <c r="B133" s="3"/>
      <c r="E133" s="3"/>
      <c r="H133" s="3"/>
      <c r="I133" s="3"/>
      <c r="J133" s="3"/>
    </row>
    <row r="134" spans="2:10" x14ac:dyDescent="0.4">
      <c r="B134" s="3"/>
      <c r="E134" s="3"/>
      <c r="H134" s="3"/>
      <c r="I134" s="3"/>
      <c r="J134" s="3"/>
    </row>
    <row r="135" spans="2:10" x14ac:dyDescent="0.4">
      <c r="B135" s="3"/>
      <c r="E135" s="3"/>
      <c r="H135" s="3"/>
      <c r="I135" s="3"/>
      <c r="J135" s="3"/>
    </row>
  </sheetData>
  <sortState ref="A23:J121">
    <sortCondition ref="A23:A121"/>
    <sortCondition ref="B23:B121"/>
  </sortState>
  <mergeCells count="47">
    <mergeCell ref="A1:J1"/>
    <mergeCell ref="F11:G11"/>
    <mergeCell ref="A21:B22"/>
    <mergeCell ref="H22:I22"/>
    <mergeCell ref="H21:J21"/>
    <mergeCell ref="F21:G21"/>
    <mergeCell ref="E21:E22"/>
    <mergeCell ref="D21:D22"/>
    <mergeCell ref="C21:C22"/>
    <mergeCell ref="E6:G6"/>
    <mergeCell ref="F7:G7"/>
    <mergeCell ref="F8:G8"/>
    <mergeCell ref="F9:G9"/>
    <mergeCell ref="F10:G10"/>
    <mergeCell ref="H73:I73"/>
    <mergeCell ref="H74:I74"/>
    <mergeCell ref="H75:I75"/>
    <mergeCell ref="H76:I76"/>
    <mergeCell ref="H77:I77"/>
    <mergeCell ref="H78:I78"/>
    <mergeCell ref="H79:I79"/>
    <mergeCell ref="H86:I86"/>
    <mergeCell ref="H87:I87"/>
    <mergeCell ref="H88:I88"/>
    <mergeCell ref="H80:I80"/>
    <mergeCell ref="H81:I81"/>
    <mergeCell ref="H82:I82"/>
    <mergeCell ref="H83:I83"/>
    <mergeCell ref="H84:I84"/>
    <mergeCell ref="H85:I85"/>
    <mergeCell ref="H100:I100"/>
    <mergeCell ref="H102:I102"/>
    <mergeCell ref="H103:I103"/>
    <mergeCell ref="H104:I104"/>
    <mergeCell ref="H105:I105"/>
    <mergeCell ref="H101:I101"/>
    <mergeCell ref="H106:I106"/>
    <mergeCell ref="H107:I107"/>
    <mergeCell ref="H108:I108"/>
    <mergeCell ref="H109:I109"/>
    <mergeCell ref="H110:I110"/>
    <mergeCell ref="H121:I121"/>
    <mergeCell ref="H111:I111"/>
    <mergeCell ref="H112:I112"/>
    <mergeCell ref="H113:I113"/>
    <mergeCell ref="H114:I114"/>
    <mergeCell ref="H115:I115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5" firstPageNumber="72" fitToHeight="0" orientation="portrait" useFirstPageNumber="1" r:id="rId1"/>
  <headerFooter>
    <oddHeader>&amp;R&amp;"TH SarabunPSK,Bold"&amp;28 &amp;36&amp;P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รวม</vt:lpstr>
      <vt:lpstr>รวม!Print_Area</vt:lpstr>
      <vt:lpstr>รวม!Print_Titles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JobOBEC</dc:creator>
  <cp:lastModifiedBy>User</cp:lastModifiedBy>
  <cp:lastPrinted>2019-10-30T02:30:43Z</cp:lastPrinted>
  <dcterms:created xsi:type="dcterms:W3CDTF">2016-09-21T05:27:09Z</dcterms:created>
  <dcterms:modified xsi:type="dcterms:W3CDTF">2019-10-30T02:31:21Z</dcterms:modified>
</cp:coreProperties>
</file>